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50710/285408863/"/>
    </mc:Choice>
  </mc:AlternateContent>
  <bookViews>
    <workbookView xWindow="240" yWindow="30" windowWidth="24780" windowHeight="12405" activeTab="5"/>
  </bookViews>
  <sheets>
    <sheet name="SKLOP 1" sheetId="2" r:id="rId1"/>
    <sheet name="SKLOP 2" sheetId="3" r:id="rId2"/>
    <sheet name="SKLOP 3" sheetId="4" r:id="rId3"/>
    <sheet name="SKLOP 4" sheetId="5" r:id="rId4"/>
    <sheet name="SKLOP 5" sheetId="6" r:id="rId5"/>
    <sheet name="SKLOP 6" sheetId="7" r:id="rId6"/>
  </sheets>
  <calcPr calcId="162913"/>
</workbook>
</file>

<file path=xl/calcChain.xml><?xml version="1.0" encoding="utf-8"?>
<calcChain xmlns="http://schemas.openxmlformats.org/spreadsheetml/2006/main">
  <c r="L9" i="7" l="1"/>
  <c r="L10" i="7"/>
  <c r="L11" i="7"/>
  <c r="L8" i="7"/>
  <c r="I9" i="7"/>
  <c r="J9" i="7" s="1"/>
  <c r="M9" i="7" s="1"/>
  <c r="I10" i="7"/>
  <c r="J10" i="7" s="1"/>
  <c r="M10" i="7" s="1"/>
  <c r="I11" i="7"/>
  <c r="K11" i="7" s="1"/>
  <c r="I8" i="7"/>
  <c r="K8" i="7" s="1"/>
  <c r="I9" i="6"/>
  <c r="J9" i="6" s="1"/>
  <c r="M9" i="6" s="1"/>
  <c r="I10" i="6"/>
  <c r="J10" i="6" s="1"/>
  <c r="M10" i="6" s="1"/>
  <c r="I11" i="6"/>
  <c r="J11" i="6" s="1"/>
  <c r="M11" i="6" s="1"/>
  <c r="I12" i="6"/>
  <c r="K12" i="6" s="1"/>
  <c r="I8" i="6"/>
  <c r="J8" i="6" s="1"/>
  <c r="M8" i="6" s="1"/>
  <c r="L9" i="6"/>
  <c r="L10" i="6"/>
  <c r="L11" i="6"/>
  <c r="L12" i="6"/>
  <c r="L8" i="6"/>
  <c r="K9" i="6"/>
  <c r="L9" i="5"/>
  <c r="L10" i="5"/>
  <c r="L11" i="5"/>
  <c r="L12" i="5"/>
  <c r="L13" i="5"/>
  <c r="L14" i="5"/>
  <c r="L8" i="5"/>
  <c r="J9" i="5"/>
  <c r="J10" i="5"/>
  <c r="J14" i="5"/>
  <c r="I9" i="5"/>
  <c r="K9" i="5" s="1"/>
  <c r="I10" i="5"/>
  <c r="K10" i="5" s="1"/>
  <c r="I11" i="5"/>
  <c r="K11" i="5" s="1"/>
  <c r="M11" i="5" s="1"/>
  <c r="I12" i="5"/>
  <c r="K12" i="5" s="1"/>
  <c r="M12" i="5" s="1"/>
  <c r="I13" i="5"/>
  <c r="K13" i="5" s="1"/>
  <c r="I14" i="5"/>
  <c r="K14" i="5" s="1"/>
  <c r="I8" i="5"/>
  <c r="K8" i="5" s="1"/>
  <c r="I8" i="4"/>
  <c r="J8" i="4" s="1"/>
  <c r="I8" i="3"/>
  <c r="J8" i="3" s="1"/>
  <c r="J10" i="2"/>
  <c r="I9" i="2"/>
  <c r="J9" i="2" s="1"/>
  <c r="I8" i="2"/>
  <c r="J8" i="2" s="1"/>
  <c r="J12" i="2" l="1"/>
  <c r="J11" i="7"/>
  <c r="M11" i="7" s="1"/>
  <c r="K11" i="6"/>
  <c r="K10" i="6"/>
  <c r="M14" i="5"/>
  <c r="M13" i="5"/>
  <c r="M9" i="5"/>
  <c r="J11" i="2"/>
  <c r="K10" i="7"/>
  <c r="M13" i="7"/>
  <c r="K9" i="7"/>
  <c r="M12" i="7"/>
  <c r="J12" i="6"/>
  <c r="M12" i="6" s="1"/>
  <c r="K8" i="6"/>
  <c r="J13" i="5"/>
  <c r="J11" i="5"/>
  <c r="M10" i="5"/>
  <c r="J8" i="5"/>
  <c r="L15" i="5"/>
  <c r="M8" i="5"/>
  <c r="L16" i="5"/>
  <c r="J12" i="5"/>
  <c r="J8" i="7"/>
  <c r="M8" i="7" s="1"/>
  <c r="L15" i="6"/>
  <c r="L13" i="6"/>
  <c r="M14" i="7" l="1"/>
  <c r="L14" i="6"/>
  <c r="L17" i="5"/>
</calcChain>
</file>

<file path=xl/sharedStrings.xml><?xml version="1.0" encoding="utf-8"?>
<sst xmlns="http://schemas.openxmlformats.org/spreadsheetml/2006/main" count="185" uniqueCount="62">
  <si>
    <t>DDV/ME v EUR</t>
  </si>
  <si>
    <t>Zobozdravniški stol z dodatki</t>
  </si>
  <si>
    <t>CENA na EM brez DDV v EUR</t>
  </si>
  <si>
    <t>CENA na EM z DDV v EUR</t>
  </si>
  <si>
    <t>SKLOP  1: RTG naprave</t>
  </si>
  <si>
    <t>zš.</t>
  </si>
  <si>
    <t>artikel</t>
  </si>
  <si>
    <t>EM</t>
  </si>
  <si>
    <t>PROIZVAJALEC</t>
  </si>
  <si>
    <t xml:space="preserve">TIP </t>
  </si>
  <si>
    <t>KOLIČINA</t>
  </si>
  <si>
    <t>kos</t>
  </si>
  <si>
    <t>Op4: viseče omarice</t>
  </si>
  <si>
    <t>Op6: pisalna miza</t>
  </si>
  <si>
    <t xml:space="preserve">Op7: pultne omarice </t>
  </si>
  <si>
    <t>Op7.1: pultne omarice</t>
  </si>
  <si>
    <t>OP8: steklena obloga</t>
  </si>
  <si>
    <t>Op9: viseče omarice</t>
  </si>
  <si>
    <t>Op10: korito</t>
  </si>
  <si>
    <t>Op11: viseče omarice</t>
  </si>
  <si>
    <t>Op12: police</t>
  </si>
  <si>
    <t>Op13: pultne omarice</t>
  </si>
  <si>
    <t>Op13.1: dvojno korito</t>
  </si>
  <si>
    <t>Op14: steklena obloga</t>
  </si>
  <si>
    <t>Avtoklav sterilizator</t>
  </si>
  <si>
    <t>Digitalna ultrazvočna posoda</t>
  </si>
  <si>
    <t>Pakirna naprava-varilec folije</t>
  </si>
  <si>
    <t>Destilator vode</t>
  </si>
  <si>
    <t>SKLOP 6: APARATURE ZA STERILIZACIJO</t>
  </si>
  <si>
    <t>SKLOP  4: AMBULANTNO POHIŠTVO V PROSTORU ZA STERILIZACIJO</t>
  </si>
  <si>
    <t>SKLOP  4: AMBULANTNO POHIŠTVO V ZOBNI AMBULANTI</t>
  </si>
  <si>
    <t>SKLOP  3: NAPRAVA ZA DIGITALIZACIJO SLIK</t>
  </si>
  <si>
    <t>NAPRAVA ZA DIGITALIZACIJO SLIK</t>
  </si>
  <si>
    <t>SKLOP  2: Zobozdravniški stol z dodatki</t>
  </si>
  <si>
    <t>Lokalni digitalni rentgen</t>
  </si>
  <si>
    <t>2D digitalni ortopan</t>
  </si>
  <si>
    <t>VELJAVNOST PONUDBE: 90 dni, šteto od datuma določenega za oddajo ponudb.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</si>
  <si>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</si>
  <si>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</si>
  <si>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</si>
  <si>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b) Ocenjevalno merilo za SKLOP 2: Zobozdravniški stol z dodatki</t>
  </si>
  <si>
    <t>MORS 176/2022-ODP, OPREMA ZA ZOBNO AMBULANTO, ponudba:_________________, z dne_________________</t>
  </si>
  <si>
    <t>Skupna vrednost sklopa brez DDV v EUR</t>
  </si>
  <si>
    <t>Skupna vrednost DDV v EUR</t>
  </si>
  <si>
    <t>Skupna vrednost sklopa z DDV v EUR</t>
  </si>
  <si>
    <t>CENA na EM              z DDV v EUR</t>
  </si>
  <si>
    <t>Skupna vrednost pozicije z DDV v EUR</t>
  </si>
  <si>
    <t>skupna vrednost DDV v EUR</t>
  </si>
  <si>
    <t>Skupna vrednost pozicije brez       DDV v EUR</t>
  </si>
  <si>
    <t>CENA na EM               z DDV v EUR</t>
  </si>
  <si>
    <t>Skupna vrednost pozicije                     brez  DDV v EUR</t>
  </si>
  <si>
    <t>Skupna vrednost pozicije                            z DDV v EUR</t>
  </si>
  <si>
    <t>Garancijski rok, ki ga ponuja ponudnik je ____________ (zahtevano minimalno 24 mesecev).</t>
  </si>
  <si>
    <t>PONUJENI DOBAVNI ROK:________________koledarskih dni, šteto od obojestranskega podpisa pogodbe. (zaželena dobava do 25. 11. 2022).</t>
  </si>
  <si>
    <t>7=6*0,22</t>
  </si>
  <si>
    <t>8=6+7</t>
  </si>
  <si>
    <t>9=7*5</t>
  </si>
  <si>
    <t>10=5*6</t>
  </si>
  <si>
    <t>11=5*8</t>
  </si>
  <si>
    <t>Garancijski rok, ki ga ponuja ponudnik je ____________ (zahtevano minimalno 60 mesecev).</t>
  </si>
  <si>
    <t>Garancijski rok, ki ga ponuja ponudnik je ____________ (zahtevano minimalno 12 mesecev).</t>
  </si>
  <si>
    <t>Garancijski rok, ki ga ponuja ponudnik je ____________ (zahtevano minimalno 48 mesecev).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</si>
</sst>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1]_-;\-* #,##0.00\ [$€-1]_-;_-* &quot;-&quot;??\ [$€-1]_-;_-@_-"/>
    <numFmt numFmtId="165" formatCode="_-* #,##0.00\ [$€-424]_-;\-* #,##0.00\ [$€-424]_-;_-* &quot;-&quot;??\ [$€-424]_-;_-@_-"/>
  </numFmts>
  <fonts count="24" x14ac:knownFonts="1">
    <font>
      <sz val="11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6"/>
      <color rgb="FF000000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i/>
      <sz val="14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000000"/>
      <name val="Arial"/>
      <family val="2"/>
      <charset val="238"/>
    </font>
    <font>
      <b/>
      <i/>
      <sz val="10"/>
      <color rgb="FF00B050"/>
      <name val="Arial"/>
      <family val="2"/>
      <charset val="238"/>
    </font>
    <font>
      <b/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i/>
      <u/>
      <sz val="12"/>
      <color rgb="FF00B05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/>
    <xf numFmtId="0" fontId="1" fillId="0" borderId="0" xfId="0" applyFont="1" applyAlignment="1"/>
    <xf numFmtId="0" fontId="0" fillId="0" borderId="0" xfId="0" applyBorder="1"/>
    <xf numFmtId="0" fontId="3" fillId="0" borderId="0" xfId="0" applyFont="1" applyBorder="1" applyAlignment="1"/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164" fontId="12" fillId="0" borderId="3" xfId="0" applyNumberFormat="1" applyFont="1" applyBorder="1"/>
    <xf numFmtId="164" fontId="12" fillId="0" borderId="12" xfId="0" applyNumberFormat="1" applyFont="1" applyBorder="1"/>
    <xf numFmtId="0" fontId="13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/>
    </xf>
    <xf numFmtId="0" fontId="8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vertical="center" wrapText="1"/>
    </xf>
    <xf numFmtId="0" fontId="15" fillId="0" borderId="10" xfId="0" applyFont="1" applyBorder="1" applyAlignment="1"/>
    <xf numFmtId="0" fontId="15" fillId="0" borderId="0" xfId="0" applyFont="1" applyBorder="1" applyAlignment="1">
      <alignment horizontal="left"/>
    </xf>
    <xf numFmtId="0" fontId="16" fillId="0" borderId="0" xfId="0" applyFont="1"/>
    <xf numFmtId="0" fontId="5" fillId="0" borderId="3" xfId="0" applyFont="1" applyBorder="1" applyAlignment="1">
      <alignment vertical="center"/>
    </xf>
    <xf numFmtId="0" fontId="13" fillId="3" borderId="3" xfId="0" applyFont="1" applyFill="1" applyBorder="1" applyAlignment="1">
      <alignment vertical="center" wrapText="1"/>
    </xf>
    <xf numFmtId="0" fontId="12" fillId="0" borderId="13" xfId="0" applyFont="1" applyBorder="1" applyAlignment="1">
      <alignment vertical="center"/>
    </xf>
    <xf numFmtId="0" fontId="5" fillId="0" borderId="14" xfId="0" applyFont="1" applyBorder="1" applyAlignment="1">
      <alignment horizontal="justify" vertical="center"/>
    </xf>
    <xf numFmtId="0" fontId="13" fillId="0" borderId="14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2" fillId="0" borderId="25" xfId="0" applyFont="1" applyBorder="1" applyAlignment="1">
      <alignment vertical="center"/>
    </xf>
    <xf numFmtId="164" fontId="12" fillId="0" borderId="22" xfId="0" applyNumberFormat="1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17" fillId="0" borderId="0" xfId="0" applyFont="1"/>
    <xf numFmtId="0" fontId="2" fillId="0" borderId="0" xfId="0" applyFont="1" applyAlignment="1">
      <alignment wrapText="1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justify" vertical="center"/>
    </xf>
    <xf numFmtId="0" fontId="13" fillId="3" borderId="8" xfId="0" applyFont="1" applyFill="1" applyBorder="1" applyAlignment="1">
      <alignment vertical="center" wrapText="1"/>
    </xf>
    <xf numFmtId="0" fontId="12" fillId="0" borderId="22" xfId="0" applyFont="1" applyBorder="1" applyAlignment="1">
      <alignment vertical="center"/>
    </xf>
    <xf numFmtId="164" fontId="12" fillId="0" borderId="34" xfId="0" applyNumberFormat="1" applyFont="1" applyBorder="1" applyAlignment="1">
      <alignment vertical="center"/>
    </xf>
    <xf numFmtId="164" fontId="12" fillId="0" borderId="20" xfId="0" applyNumberFormat="1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165" fontId="5" fillId="0" borderId="0" xfId="0" applyNumberFormat="1" applyFont="1" applyBorder="1"/>
    <xf numFmtId="164" fontId="7" fillId="0" borderId="30" xfId="0" applyNumberFormat="1" applyFont="1" applyBorder="1"/>
    <xf numFmtId="165" fontId="7" fillId="0" borderId="30" xfId="0" applyNumberFormat="1" applyFont="1" applyBorder="1"/>
    <xf numFmtId="0" fontId="4" fillId="4" borderId="5" xfId="0" applyFont="1" applyFill="1" applyBorder="1" applyAlignment="1">
      <alignment horizontal="center" vertical="center"/>
    </xf>
    <xf numFmtId="0" fontId="12" fillId="0" borderId="22" xfId="0" applyFont="1" applyBorder="1"/>
    <xf numFmtId="164" fontId="12" fillId="0" borderId="34" xfId="0" applyNumberFormat="1" applyFont="1" applyBorder="1"/>
    <xf numFmtId="164" fontId="12" fillId="0" borderId="20" xfId="0" applyNumberFormat="1" applyFont="1" applyBorder="1"/>
    <xf numFmtId="164" fontId="12" fillId="0" borderId="22" xfId="0" applyNumberFormat="1" applyFont="1" applyBorder="1"/>
    <xf numFmtId="0" fontId="1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justify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 wrapText="1"/>
    </xf>
    <xf numFmtId="164" fontId="12" fillId="0" borderId="8" xfId="0" applyNumberFormat="1" applyFont="1" applyBorder="1"/>
    <xf numFmtId="164" fontId="12" fillId="0" borderId="17" xfId="0" applyNumberFormat="1" applyFont="1" applyBorder="1"/>
    <xf numFmtId="0" fontId="5" fillId="0" borderId="8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164" fontId="12" fillId="0" borderId="6" xfId="0" applyNumberFormat="1" applyFont="1" applyBorder="1" applyAlignment="1">
      <alignment vertical="center"/>
    </xf>
    <xf numFmtId="0" fontId="12" fillId="0" borderId="6" xfId="0" applyFont="1" applyBorder="1"/>
    <xf numFmtId="164" fontId="12" fillId="0" borderId="6" xfId="0" applyNumberFormat="1" applyFont="1" applyBorder="1"/>
    <xf numFmtId="164" fontId="22" fillId="0" borderId="30" xfId="0" applyNumberFormat="1" applyFont="1" applyBorder="1"/>
    <xf numFmtId="164" fontId="21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3" fillId="0" borderId="35" xfId="0" applyFont="1" applyBorder="1" applyAlignment="1">
      <alignment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8" xfId="0" applyFont="1" applyBorder="1" applyAlignment="1">
      <alignment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3" borderId="35" xfId="0" applyFont="1" applyFill="1" applyBorder="1" applyAlignment="1">
      <alignment vertical="center" wrapText="1"/>
    </xf>
    <xf numFmtId="0" fontId="12" fillId="0" borderId="9" xfId="0" applyFont="1" applyBorder="1"/>
    <xf numFmtId="0" fontId="13" fillId="0" borderId="22" xfId="0" applyFont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0" fontId="13" fillId="3" borderId="18" xfId="0" applyFont="1" applyFill="1" applyBorder="1" applyAlignment="1">
      <alignment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9" fillId="5" borderId="19" xfId="0" applyFont="1" applyFill="1" applyBorder="1" applyAlignment="1">
      <alignment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64" fontId="5" fillId="0" borderId="22" xfId="0" applyNumberFormat="1" applyFont="1" applyBorder="1" applyAlignment="1">
      <alignment vertical="center"/>
    </xf>
    <xf numFmtId="0" fontId="4" fillId="4" borderId="43" xfId="0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/>
    </xf>
    <xf numFmtId="0" fontId="12" fillId="0" borderId="39" xfId="0" applyFont="1" applyBorder="1"/>
    <xf numFmtId="0" fontId="12" fillId="0" borderId="40" xfId="0" applyFont="1" applyBorder="1"/>
    <xf numFmtId="0" fontId="13" fillId="0" borderId="22" xfId="0" applyFont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vertical="center"/>
    </xf>
    <xf numFmtId="164" fontId="5" fillId="0" borderId="15" xfId="0" applyNumberFormat="1" applyFont="1" applyBorder="1" applyAlignment="1">
      <alignment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/>
    </xf>
    <xf numFmtId="0" fontId="4" fillId="4" borderId="19" xfId="0" applyFont="1" applyFill="1" applyBorder="1" applyAlignment="1">
      <alignment horizontal="center" vertical="center"/>
    </xf>
    <xf numFmtId="0" fontId="13" fillId="0" borderId="18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7" fillId="0" borderId="10" xfId="0" applyFont="1" applyBorder="1" applyAlignment="1">
      <alignment horizontal="left"/>
    </xf>
    <xf numFmtId="0" fontId="7" fillId="0" borderId="31" xfId="0" applyFont="1" applyBorder="1" applyAlignment="1">
      <alignment horizontal="right" vertical="center"/>
    </xf>
    <xf numFmtId="0" fontId="7" fillId="0" borderId="32" xfId="0" applyFont="1" applyBorder="1" applyAlignment="1">
      <alignment horizontal="right" vertical="center"/>
    </xf>
    <xf numFmtId="0" fontId="7" fillId="0" borderId="33" xfId="0" applyFont="1" applyBorder="1" applyAlignment="1">
      <alignment horizontal="right" vertical="center"/>
    </xf>
    <xf numFmtId="0" fontId="18" fillId="0" borderId="31" xfId="0" applyFont="1" applyFill="1" applyBorder="1" applyAlignment="1">
      <alignment horizontal="right" vertical="center"/>
    </xf>
    <xf numFmtId="0" fontId="18" fillId="0" borderId="32" xfId="0" applyFont="1" applyFill="1" applyBorder="1" applyAlignment="1">
      <alignment horizontal="right" vertical="center"/>
    </xf>
    <xf numFmtId="0" fontId="18" fillId="0" borderId="33" xfId="0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15" fillId="0" borderId="10" xfId="0" applyFont="1" applyBorder="1" applyAlignment="1">
      <alignment horizontal="left"/>
    </xf>
    <xf numFmtId="0" fontId="23" fillId="5" borderId="23" xfId="0" applyFont="1" applyFill="1" applyBorder="1" applyAlignment="1">
      <alignment horizontal="center" vertical="center"/>
    </xf>
    <xf numFmtId="0" fontId="23" fillId="5" borderId="36" xfId="0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left" vertical="center"/>
    </xf>
    <xf numFmtId="0" fontId="5" fillId="5" borderId="37" xfId="0" applyFont="1" applyFill="1" applyBorder="1" applyAlignment="1">
      <alignment horizontal="left" vertical="center"/>
    </xf>
    <xf numFmtId="0" fontId="5" fillId="5" borderId="21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/>
    </xf>
    <xf numFmtId="164" fontId="21" fillId="0" borderId="27" xfId="0" applyNumberFormat="1" applyFont="1" applyBorder="1" applyAlignment="1">
      <alignment horizontal="center"/>
    </xf>
    <xf numFmtId="0" fontId="21" fillId="0" borderId="29" xfId="0" applyFont="1" applyBorder="1" applyAlignment="1">
      <alignment horizontal="center"/>
    </xf>
    <xf numFmtId="0" fontId="7" fillId="0" borderId="27" xfId="0" applyFont="1" applyBorder="1" applyAlignment="1">
      <alignment horizontal="right" vertical="center"/>
    </xf>
    <xf numFmtId="0" fontId="7" fillId="0" borderId="28" xfId="0" applyFont="1" applyBorder="1" applyAlignment="1">
      <alignment horizontal="right" vertical="center"/>
    </xf>
    <xf numFmtId="0" fontId="7" fillId="0" borderId="29" xfId="0" applyFont="1" applyBorder="1" applyAlignment="1">
      <alignment horizontal="right" vertical="center"/>
    </xf>
    <xf numFmtId="0" fontId="18" fillId="0" borderId="27" xfId="0" applyFont="1" applyFill="1" applyBorder="1" applyAlignment="1">
      <alignment horizontal="right" vertical="center"/>
    </xf>
    <xf numFmtId="0" fontId="18" fillId="0" borderId="28" xfId="0" applyFont="1" applyFill="1" applyBorder="1" applyAlignment="1">
      <alignment horizontal="right" vertical="center"/>
    </xf>
    <xf numFmtId="0" fontId="18" fillId="0" borderId="29" xfId="0" applyFont="1" applyFill="1" applyBorder="1" applyAlignment="1">
      <alignment horizontal="right" vertical="center"/>
    </xf>
    <xf numFmtId="164" fontId="7" fillId="0" borderId="27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1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workbookViewId="0">
      <selection activeCell="C29" sqref="C29"/>
    </sheetView>
  </sheetViews>
  <sheetFormatPr defaultRowHeight="15" x14ac:dyDescent="0.25"/>
  <cols>
    <col min="2" max="2" width="4.5703125" customWidth="1"/>
    <col min="3" max="3" width="60.5703125" bestFit="1" customWidth="1"/>
    <col min="4" max="4" width="7.28515625" style="1" customWidth="1"/>
    <col min="5" max="5" width="27.5703125" style="1" customWidth="1"/>
    <col min="6" max="6" width="22.140625" style="1" customWidth="1"/>
    <col min="7" max="7" width="9.85546875" style="1" bestFit="1" customWidth="1"/>
    <col min="8" max="8" width="14.85546875" customWidth="1"/>
    <col min="9" max="9" width="11.42578125" customWidth="1"/>
    <col min="10" max="10" width="16.7109375" customWidth="1"/>
  </cols>
  <sheetData>
    <row r="1" spans="2:10" s="1" customFormat="1" x14ac:dyDescent="0.25"/>
    <row r="2" spans="2:10" s="1" customFormat="1" ht="20.25" x14ac:dyDescent="0.3">
      <c r="B2" s="2" t="s">
        <v>41</v>
      </c>
      <c r="C2" s="2"/>
      <c r="D2" s="2"/>
    </row>
    <row r="3" spans="2:10" s="1" customFormat="1" x14ac:dyDescent="0.25"/>
    <row r="5" spans="2:10" ht="18.75" thickBot="1" x14ac:dyDescent="0.3">
      <c r="B5" s="115" t="s">
        <v>4</v>
      </c>
      <c r="C5" s="115"/>
    </row>
    <row r="6" spans="2:10" ht="24" x14ac:dyDescent="0.25">
      <c r="B6" s="39" t="s">
        <v>5</v>
      </c>
      <c r="C6" s="40" t="s">
        <v>6</v>
      </c>
      <c r="D6" s="40" t="s">
        <v>7</v>
      </c>
      <c r="E6" s="58" t="s">
        <v>8</v>
      </c>
      <c r="F6" s="94" t="s">
        <v>9</v>
      </c>
      <c r="G6" s="111" t="s">
        <v>10</v>
      </c>
      <c r="H6" s="45" t="s">
        <v>2</v>
      </c>
      <c r="I6" s="42" t="s">
        <v>0</v>
      </c>
      <c r="J6" s="42" t="s">
        <v>3</v>
      </c>
    </row>
    <row r="7" spans="2:10" x14ac:dyDescent="0.25">
      <c r="B7" s="5"/>
      <c r="C7" s="6">
        <v>1</v>
      </c>
      <c r="D7" s="6">
        <v>2</v>
      </c>
      <c r="E7" s="7">
        <v>3</v>
      </c>
      <c r="F7" s="8">
        <v>4</v>
      </c>
      <c r="G7" s="30">
        <v>5</v>
      </c>
      <c r="H7" s="31">
        <v>6</v>
      </c>
      <c r="I7" s="8" t="s">
        <v>54</v>
      </c>
      <c r="J7" s="8" t="s">
        <v>55</v>
      </c>
    </row>
    <row r="8" spans="2:10" ht="24" customHeight="1" x14ac:dyDescent="0.25">
      <c r="B8" s="16">
        <v>1</v>
      </c>
      <c r="C8" s="15" t="s">
        <v>34</v>
      </c>
      <c r="D8" s="11" t="s">
        <v>11</v>
      </c>
      <c r="E8" s="79"/>
      <c r="F8" s="85"/>
      <c r="G8" s="80">
        <v>1</v>
      </c>
      <c r="H8" s="32"/>
      <c r="I8" s="96">
        <f>H8*0.22</f>
        <v>0</v>
      </c>
      <c r="J8" s="96">
        <f>H8+I8</f>
        <v>0</v>
      </c>
    </row>
    <row r="9" spans="2:10" ht="28.5" customHeight="1" thickBot="1" x14ac:dyDescent="0.3">
      <c r="B9" s="17">
        <v>2</v>
      </c>
      <c r="C9" s="27" t="s">
        <v>35</v>
      </c>
      <c r="D9" s="14" t="s">
        <v>11</v>
      </c>
      <c r="E9" s="81"/>
      <c r="F9" s="112"/>
      <c r="G9" s="82">
        <v>1</v>
      </c>
      <c r="H9" s="34"/>
      <c r="I9" s="96">
        <f>H9*0.22</f>
        <v>0</v>
      </c>
      <c r="J9" s="96">
        <f>H9+I9</f>
        <v>0</v>
      </c>
    </row>
    <row r="10" spans="2:10" ht="18.75" thickBot="1" x14ac:dyDescent="0.3">
      <c r="B10" s="116" t="s">
        <v>42</v>
      </c>
      <c r="C10" s="117"/>
      <c r="D10" s="117"/>
      <c r="E10" s="117"/>
      <c r="F10" s="117"/>
      <c r="G10" s="117"/>
      <c r="H10" s="117"/>
      <c r="I10" s="118"/>
      <c r="J10" s="57">
        <f>H8+H9</f>
        <v>0</v>
      </c>
    </row>
    <row r="11" spans="2:10" ht="18.75" thickBot="1" x14ac:dyDescent="0.3">
      <c r="B11" s="119" t="s">
        <v>43</v>
      </c>
      <c r="C11" s="120"/>
      <c r="D11" s="120"/>
      <c r="E11" s="120"/>
      <c r="F11" s="120"/>
      <c r="G11" s="120"/>
      <c r="H11" s="120"/>
      <c r="I11" s="121"/>
      <c r="J11" s="56">
        <f>I8+I9</f>
        <v>0</v>
      </c>
    </row>
    <row r="12" spans="2:10" ht="18.75" thickBot="1" x14ac:dyDescent="0.3">
      <c r="B12" s="116" t="s">
        <v>44</v>
      </c>
      <c r="C12" s="117"/>
      <c r="D12" s="117"/>
      <c r="E12" s="117"/>
      <c r="F12" s="117"/>
      <c r="G12" s="117"/>
      <c r="H12" s="117"/>
      <c r="I12" s="118"/>
      <c r="J12" s="56">
        <f>J8+J9</f>
        <v>0</v>
      </c>
    </row>
    <row r="13" spans="2:10" s="1" customFormat="1" ht="18" x14ac:dyDescent="0.25">
      <c r="B13" s="54"/>
      <c r="C13" s="54"/>
      <c r="D13" s="54"/>
      <c r="E13" s="54"/>
      <c r="F13" s="54"/>
      <c r="G13" s="54"/>
      <c r="H13" s="54"/>
      <c r="I13" s="54"/>
      <c r="J13" s="3"/>
    </row>
    <row r="14" spans="2:10" s="1" customFormat="1" ht="18" x14ac:dyDescent="0.25">
      <c r="B14" s="54"/>
      <c r="C14" s="54"/>
      <c r="D14" s="54"/>
      <c r="E14" s="54"/>
      <c r="F14" s="54"/>
      <c r="G14" s="54"/>
      <c r="H14" s="54"/>
      <c r="I14" s="54"/>
      <c r="J14" s="3"/>
    </row>
    <row r="15" spans="2:10" s="1" customFormat="1" ht="26.25" customHeight="1" x14ac:dyDescent="0.25">
      <c r="B15" s="122" t="s">
        <v>53</v>
      </c>
      <c r="C15" s="122"/>
      <c r="D15" s="122"/>
      <c r="E15" s="122"/>
      <c r="F15" s="122"/>
      <c r="G15" s="122"/>
      <c r="H15" s="122"/>
      <c r="I15" s="122"/>
      <c r="J15" s="122"/>
    </row>
    <row r="16" spans="2:10" s="1" customFormat="1" ht="26.25" customHeight="1" x14ac:dyDescent="0.25">
      <c r="B16" s="113"/>
      <c r="C16" s="113"/>
      <c r="D16" s="113"/>
      <c r="E16" s="113"/>
      <c r="F16" s="113"/>
      <c r="G16" s="113"/>
      <c r="H16" s="113"/>
      <c r="I16" s="113"/>
      <c r="J16" s="113"/>
    </row>
    <row r="17" spans="2:10" s="1" customFormat="1" ht="18" x14ac:dyDescent="0.25">
      <c r="B17" s="143" t="s">
        <v>59</v>
      </c>
      <c r="C17" s="143"/>
      <c r="D17" s="143"/>
      <c r="E17" s="143"/>
      <c r="F17" s="54"/>
      <c r="G17" s="54"/>
      <c r="H17" s="54"/>
      <c r="I17" s="54"/>
      <c r="J17" s="3"/>
    </row>
    <row r="18" spans="2:10" s="1" customFormat="1" ht="18" x14ac:dyDescent="0.25">
      <c r="B18" s="142"/>
      <c r="C18" s="142"/>
      <c r="D18" s="142"/>
      <c r="E18" s="142"/>
      <c r="F18" s="54"/>
      <c r="G18" s="54"/>
      <c r="H18" s="54"/>
      <c r="I18" s="54"/>
      <c r="J18" s="3"/>
    </row>
    <row r="19" spans="2:10" s="1" customFormat="1" ht="18" x14ac:dyDescent="0.25">
      <c r="B19" s="142"/>
      <c r="C19" s="142"/>
      <c r="D19" s="142"/>
      <c r="E19" s="142"/>
      <c r="F19" s="54"/>
      <c r="G19" s="54"/>
      <c r="H19" s="54"/>
      <c r="I19" s="54"/>
      <c r="J19" s="3"/>
    </row>
    <row r="20" spans="2:10" x14ac:dyDescent="0.25">
      <c r="B20" s="36" t="s">
        <v>36</v>
      </c>
      <c r="C20" s="37"/>
      <c r="D20" s="38"/>
      <c r="E20" s="38"/>
      <c r="F20" s="38"/>
      <c r="G20" s="37"/>
    </row>
    <row r="21" spans="2:10" x14ac:dyDescent="0.25">
      <c r="B21" s="37"/>
      <c r="C21" s="37"/>
      <c r="D21" s="37"/>
      <c r="E21" s="37"/>
      <c r="F21" s="37"/>
      <c r="G21" s="4"/>
    </row>
    <row r="22" spans="2:10" x14ac:dyDescent="0.25">
      <c r="B22" s="35" t="s">
        <v>37</v>
      </c>
      <c r="C22" s="37"/>
      <c r="D22" s="37"/>
      <c r="E22" s="37"/>
      <c r="F22" s="37"/>
      <c r="G22" s="4"/>
    </row>
    <row r="23" spans="2:10" x14ac:dyDescent="0.25">
      <c r="B23" s="35"/>
      <c r="C23" s="37"/>
      <c r="D23" s="37"/>
      <c r="E23" s="37"/>
      <c r="F23" s="37"/>
      <c r="G23" s="4"/>
    </row>
    <row r="24" spans="2:10" x14ac:dyDescent="0.25">
      <c r="B24" s="35" t="s">
        <v>38</v>
      </c>
      <c r="C24" s="37"/>
      <c r="D24" s="37"/>
      <c r="E24" s="37"/>
      <c r="F24" s="37"/>
      <c r="G24" s="4"/>
    </row>
    <row r="25" spans="2:10" x14ac:dyDescent="0.25">
      <c r="B25" s="35"/>
      <c r="C25" s="37"/>
      <c r="D25" s="37"/>
      <c r="E25" s="37"/>
      <c r="F25" s="37"/>
      <c r="G25" s="4"/>
    </row>
    <row r="26" spans="2:10" x14ac:dyDescent="0.25">
      <c r="B26" s="35" t="s">
        <v>39</v>
      </c>
      <c r="C26" s="37"/>
      <c r="D26" s="37"/>
      <c r="E26" s="37"/>
      <c r="F26" s="37"/>
      <c r="G26" s="4"/>
    </row>
  </sheetData>
  <mergeCells count="6">
    <mergeCell ref="B17:E17"/>
    <mergeCell ref="B5:C5"/>
    <mergeCell ref="B10:I10"/>
    <mergeCell ref="B11:I11"/>
    <mergeCell ref="B12:I12"/>
    <mergeCell ref="B15:J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selection activeCell="B12" sqref="B12:E12"/>
    </sheetView>
  </sheetViews>
  <sheetFormatPr defaultRowHeight="15" x14ac:dyDescent="0.25"/>
  <cols>
    <col min="2" max="2" width="4.5703125" customWidth="1"/>
    <col min="3" max="3" width="60.5703125" bestFit="1" customWidth="1"/>
    <col min="4" max="4" width="7.28515625" customWidth="1"/>
    <col min="5" max="5" width="27.5703125" customWidth="1"/>
    <col min="6" max="6" width="22.140625" customWidth="1"/>
    <col min="7" max="7" width="9.85546875" bestFit="1" customWidth="1"/>
    <col min="8" max="8" width="14.85546875" customWidth="1"/>
    <col min="9" max="9" width="11.42578125" customWidth="1"/>
    <col min="10" max="10" width="16.7109375" customWidth="1"/>
  </cols>
  <sheetData>
    <row r="1" spans="2:10" s="1" customFormat="1" x14ac:dyDescent="0.25"/>
    <row r="2" spans="2:10" s="1" customFormat="1" ht="20.25" x14ac:dyDescent="0.3">
      <c r="B2" s="2" t="s">
        <v>41</v>
      </c>
      <c r="C2" s="2"/>
      <c r="D2" s="2"/>
    </row>
    <row r="3" spans="2:10" x14ac:dyDescent="0.25">
      <c r="B3" s="1"/>
      <c r="C3" s="1"/>
      <c r="D3" s="1"/>
      <c r="E3" s="1"/>
      <c r="F3" s="1"/>
      <c r="G3" s="1"/>
      <c r="H3" s="1"/>
      <c r="I3" s="1"/>
    </row>
    <row r="4" spans="2:10" x14ac:dyDescent="0.25">
      <c r="B4" s="1"/>
      <c r="C4" s="1"/>
      <c r="D4" s="1"/>
      <c r="E4" s="1"/>
      <c r="F4" s="1"/>
      <c r="G4" s="1"/>
      <c r="H4" s="1"/>
      <c r="I4" s="1"/>
    </row>
    <row r="5" spans="2:10" ht="19.5" thickBot="1" x14ac:dyDescent="0.35">
      <c r="B5" s="123" t="s">
        <v>33</v>
      </c>
      <c r="C5" s="123"/>
      <c r="D5" s="1"/>
      <c r="E5" s="1"/>
      <c r="F5" s="1"/>
      <c r="G5" s="1"/>
      <c r="H5" s="1"/>
      <c r="I5" s="1"/>
    </row>
    <row r="6" spans="2:10" ht="24" x14ac:dyDescent="0.25">
      <c r="B6" s="39" t="s">
        <v>5</v>
      </c>
      <c r="C6" s="40" t="s">
        <v>6</v>
      </c>
      <c r="D6" s="40" t="s">
        <v>7</v>
      </c>
      <c r="E6" s="40" t="s">
        <v>8</v>
      </c>
      <c r="F6" s="40" t="s">
        <v>9</v>
      </c>
      <c r="G6" s="44" t="s">
        <v>10</v>
      </c>
      <c r="H6" s="42" t="s">
        <v>2</v>
      </c>
      <c r="I6" s="42" t="s">
        <v>0</v>
      </c>
      <c r="J6" s="43" t="s">
        <v>3</v>
      </c>
    </row>
    <row r="7" spans="2:10" x14ac:dyDescent="0.25">
      <c r="B7" s="5"/>
      <c r="C7" s="6">
        <v>1</v>
      </c>
      <c r="D7" s="46">
        <v>2</v>
      </c>
      <c r="E7" s="6">
        <v>3</v>
      </c>
      <c r="F7" s="6">
        <v>4</v>
      </c>
      <c r="G7" s="9">
        <v>5</v>
      </c>
      <c r="H7" s="8">
        <v>6</v>
      </c>
      <c r="I7" s="8" t="s">
        <v>54</v>
      </c>
      <c r="J7" s="30" t="s">
        <v>55</v>
      </c>
    </row>
    <row r="8" spans="2:10" ht="25.5" customHeight="1" thickBot="1" x14ac:dyDescent="0.3">
      <c r="B8" s="29">
        <v>1</v>
      </c>
      <c r="C8" s="110" t="s">
        <v>1</v>
      </c>
      <c r="D8" s="108" t="s">
        <v>11</v>
      </c>
      <c r="E8" s="108"/>
      <c r="F8" s="109"/>
      <c r="G8" s="108">
        <v>1</v>
      </c>
      <c r="H8" s="114"/>
      <c r="I8" s="106">
        <f>H8*0.22</f>
        <v>0</v>
      </c>
      <c r="J8" s="107">
        <f>H8+I8</f>
        <v>0</v>
      </c>
    </row>
    <row r="10" spans="2:10" ht="15.75" thickBot="1" x14ac:dyDescent="0.3">
      <c r="F10" s="3"/>
      <c r="G10" s="3"/>
      <c r="H10" s="3"/>
      <c r="I10" s="3"/>
      <c r="J10" s="3"/>
    </row>
    <row r="11" spans="2:10" x14ac:dyDescent="0.25">
      <c r="B11" s="124" t="s">
        <v>40</v>
      </c>
      <c r="C11" s="125"/>
      <c r="D11" s="125"/>
      <c r="E11" s="92"/>
      <c r="F11" s="63"/>
      <c r="G11" s="63"/>
      <c r="H11" s="63"/>
      <c r="I11" s="63"/>
      <c r="J11" s="3"/>
    </row>
    <row r="12" spans="2:10" s="1" customFormat="1" ht="33" customHeight="1" thickBot="1" x14ac:dyDescent="0.3">
      <c r="B12" s="126" t="s">
        <v>52</v>
      </c>
      <c r="C12" s="127"/>
      <c r="D12" s="127"/>
      <c r="E12" s="128"/>
      <c r="F12" s="64"/>
      <c r="G12" s="64"/>
      <c r="H12" s="64"/>
      <c r="I12" s="64"/>
      <c r="J12" s="3"/>
    </row>
    <row r="13" spans="2:10" s="1" customFormat="1" ht="33" customHeight="1" x14ac:dyDescent="0.25">
      <c r="B13" s="91"/>
      <c r="C13" s="91"/>
      <c r="D13" s="91"/>
      <c r="E13" s="91"/>
      <c r="F13" s="64"/>
      <c r="G13" s="64"/>
      <c r="H13" s="64"/>
      <c r="I13" s="64"/>
      <c r="J13" s="3"/>
    </row>
    <row r="14" spans="2:10" s="1" customFormat="1" ht="25.5" customHeight="1" x14ac:dyDescent="0.25">
      <c r="B14" s="122" t="s">
        <v>53</v>
      </c>
      <c r="C14" s="122"/>
      <c r="D14" s="122"/>
      <c r="E14" s="122"/>
      <c r="F14" s="122"/>
      <c r="G14" s="122"/>
      <c r="H14" s="122"/>
      <c r="I14" s="122"/>
      <c r="J14" s="122"/>
    </row>
    <row r="15" spans="2:10" s="1" customFormat="1" ht="25.5" customHeight="1" x14ac:dyDescent="0.25">
      <c r="B15" s="95"/>
      <c r="C15" s="95"/>
      <c r="D15" s="95"/>
      <c r="E15" s="95"/>
      <c r="F15" s="95"/>
      <c r="G15" s="95"/>
      <c r="H15" s="95"/>
      <c r="I15" s="95"/>
      <c r="J15" s="95"/>
    </row>
    <row r="17" spans="2:7" x14ac:dyDescent="0.25">
      <c r="B17" s="36" t="s">
        <v>36</v>
      </c>
      <c r="C17" s="37"/>
      <c r="D17" s="38"/>
      <c r="E17" s="38"/>
      <c r="F17" s="38"/>
      <c r="G17" s="37"/>
    </row>
    <row r="18" spans="2:7" x14ac:dyDescent="0.25">
      <c r="B18" s="37"/>
      <c r="C18" s="37"/>
      <c r="D18" s="37"/>
      <c r="E18" s="37"/>
      <c r="F18" s="37"/>
      <c r="G18" s="4"/>
    </row>
    <row r="19" spans="2:7" x14ac:dyDescent="0.25">
      <c r="B19" s="35" t="s">
        <v>37</v>
      </c>
      <c r="C19" s="37"/>
      <c r="D19" s="37"/>
      <c r="E19" s="37"/>
      <c r="F19" s="37"/>
      <c r="G19" s="4"/>
    </row>
    <row r="20" spans="2:7" x14ac:dyDescent="0.25">
      <c r="B20" s="35"/>
      <c r="C20" s="37"/>
      <c r="D20" s="37"/>
      <c r="E20" s="37"/>
      <c r="F20" s="37"/>
      <c r="G20" s="4"/>
    </row>
    <row r="21" spans="2:7" x14ac:dyDescent="0.25">
      <c r="B21" s="35" t="s">
        <v>38</v>
      </c>
      <c r="C21" s="37"/>
      <c r="D21" s="37"/>
      <c r="E21" s="37"/>
      <c r="F21" s="37"/>
      <c r="G21" s="4"/>
    </row>
    <row r="22" spans="2:7" x14ac:dyDescent="0.25">
      <c r="B22" s="35"/>
      <c r="C22" s="37"/>
      <c r="D22" s="37"/>
      <c r="E22" s="37"/>
      <c r="F22" s="37"/>
      <c r="G22" s="4"/>
    </row>
    <row r="23" spans="2:7" x14ac:dyDescent="0.25">
      <c r="B23" s="35" t="s">
        <v>39</v>
      </c>
      <c r="C23" s="37"/>
      <c r="D23" s="37"/>
      <c r="E23" s="37"/>
      <c r="F23" s="37"/>
      <c r="G23" s="4"/>
    </row>
  </sheetData>
  <mergeCells count="4">
    <mergeCell ref="B5:C5"/>
    <mergeCell ref="B11:D11"/>
    <mergeCell ref="B12:E12"/>
    <mergeCell ref="B14:J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E33" sqref="E33"/>
    </sheetView>
  </sheetViews>
  <sheetFormatPr defaultRowHeight="15" x14ac:dyDescent="0.25"/>
  <cols>
    <col min="2" max="2" width="4.5703125" customWidth="1"/>
    <col min="3" max="3" width="60.5703125" bestFit="1" customWidth="1"/>
    <col min="4" max="4" width="7.28515625" customWidth="1"/>
    <col min="5" max="5" width="27.5703125" customWidth="1"/>
    <col min="6" max="6" width="22.140625" customWidth="1"/>
    <col min="7" max="7" width="9.85546875" bestFit="1" customWidth="1"/>
    <col min="8" max="8" width="14.85546875" customWidth="1"/>
    <col min="9" max="9" width="11.42578125" customWidth="1"/>
    <col min="10" max="10" width="16.7109375" customWidth="1"/>
  </cols>
  <sheetData>
    <row r="1" spans="1:10" s="1" customFormat="1" x14ac:dyDescent="0.25"/>
    <row r="2" spans="1:10" s="1" customFormat="1" ht="20.25" x14ac:dyDescent="0.3">
      <c r="B2" s="2" t="s">
        <v>41</v>
      </c>
      <c r="C2" s="2"/>
      <c r="D2" s="2"/>
    </row>
    <row r="3" spans="1:10" x14ac:dyDescent="0.25">
      <c r="A3" s="3"/>
      <c r="B3" s="1"/>
      <c r="C3" s="1"/>
      <c r="D3" s="1"/>
      <c r="E3" s="1"/>
      <c r="F3" s="1"/>
      <c r="G3" s="1"/>
      <c r="H3" s="1"/>
      <c r="I3" s="1"/>
    </row>
    <row r="4" spans="1:10" x14ac:dyDescent="0.25">
      <c r="A4" s="3"/>
      <c r="B4" s="1"/>
      <c r="C4" s="1"/>
      <c r="D4" s="1"/>
      <c r="E4" s="1"/>
      <c r="F4" s="1"/>
      <c r="G4" s="1"/>
      <c r="H4" s="1"/>
      <c r="I4" s="1"/>
    </row>
    <row r="5" spans="1:10" ht="19.5" thickBot="1" x14ac:dyDescent="0.35">
      <c r="A5" s="3"/>
      <c r="B5" s="129" t="s">
        <v>31</v>
      </c>
      <c r="C5" s="129"/>
      <c r="D5" s="1"/>
      <c r="E5" s="1"/>
      <c r="F5" s="1"/>
      <c r="G5" s="1"/>
      <c r="H5" s="1"/>
      <c r="I5" s="1"/>
    </row>
    <row r="6" spans="1:10" ht="24" x14ac:dyDescent="0.25">
      <c r="A6" s="3"/>
      <c r="B6" s="39" t="s">
        <v>5</v>
      </c>
      <c r="C6" s="40" t="s">
        <v>6</v>
      </c>
      <c r="D6" s="40" t="s">
        <v>7</v>
      </c>
      <c r="E6" s="40" t="s">
        <v>8</v>
      </c>
      <c r="F6" s="58" t="s">
        <v>9</v>
      </c>
      <c r="G6" s="94" t="s">
        <v>10</v>
      </c>
      <c r="H6" s="47" t="s">
        <v>2</v>
      </c>
      <c r="I6" s="41" t="s">
        <v>0</v>
      </c>
      <c r="J6" s="42" t="s">
        <v>3</v>
      </c>
    </row>
    <row r="7" spans="1:10" x14ac:dyDescent="0.25">
      <c r="A7" s="3"/>
      <c r="B7" s="5"/>
      <c r="C7" s="6">
        <v>1</v>
      </c>
      <c r="D7" s="6">
        <v>2</v>
      </c>
      <c r="E7" s="6">
        <v>3</v>
      </c>
      <c r="F7" s="7">
        <v>4</v>
      </c>
      <c r="G7" s="8">
        <v>5</v>
      </c>
      <c r="H7" s="5">
        <v>6</v>
      </c>
      <c r="I7" s="7" t="s">
        <v>54</v>
      </c>
      <c r="J7" s="8" t="s">
        <v>55</v>
      </c>
    </row>
    <row r="8" spans="1:10" ht="30" customHeight="1" thickBot="1" x14ac:dyDescent="0.3">
      <c r="A8" s="3"/>
      <c r="B8" s="17">
        <v>1</v>
      </c>
      <c r="C8" s="27" t="s">
        <v>32</v>
      </c>
      <c r="D8" s="28" t="s">
        <v>11</v>
      </c>
      <c r="E8" s="28"/>
      <c r="F8" s="81"/>
      <c r="G8" s="103">
        <v>1</v>
      </c>
      <c r="H8" s="26"/>
      <c r="I8" s="104">
        <f>H8*0.22</f>
        <v>0</v>
      </c>
      <c r="J8" s="105">
        <f>H8+I8</f>
        <v>0</v>
      </c>
    </row>
    <row r="9" spans="1:10" x14ac:dyDescent="0.25">
      <c r="A9" s="3"/>
    </row>
    <row r="11" spans="1:10" s="1" customFormat="1" ht="15.75" x14ac:dyDescent="0.25">
      <c r="A11" s="3"/>
      <c r="B11" s="122" t="s">
        <v>53</v>
      </c>
      <c r="C11" s="122"/>
      <c r="D11" s="122"/>
      <c r="E11" s="122"/>
      <c r="F11" s="122"/>
      <c r="G11" s="122"/>
      <c r="H11" s="122"/>
      <c r="I11" s="122"/>
      <c r="J11" s="122"/>
    </row>
    <row r="12" spans="1:10" s="1" customFormat="1" ht="15.75" x14ac:dyDescent="0.25">
      <c r="A12" s="3"/>
      <c r="B12" s="113"/>
      <c r="C12" s="113"/>
      <c r="D12" s="113"/>
      <c r="E12" s="113"/>
      <c r="F12" s="113"/>
      <c r="G12" s="113"/>
      <c r="H12" s="113"/>
      <c r="I12" s="113"/>
      <c r="J12" s="113"/>
    </row>
    <row r="13" spans="1:10" x14ac:dyDescent="0.25">
      <c r="A13" s="3"/>
    </row>
    <row r="14" spans="1:10" ht="15.75" x14ac:dyDescent="0.25">
      <c r="B14" s="143" t="s">
        <v>60</v>
      </c>
      <c r="C14" s="143"/>
      <c r="D14" s="143"/>
      <c r="E14" s="143"/>
    </row>
    <row r="15" spans="1:10" s="1" customFormat="1" ht="15.75" x14ac:dyDescent="0.25">
      <c r="B15" s="142"/>
      <c r="C15" s="142"/>
      <c r="D15" s="142"/>
      <c r="E15" s="142"/>
    </row>
    <row r="16" spans="1:10" s="1" customFormat="1" ht="15.75" x14ac:dyDescent="0.25">
      <c r="B16" s="142"/>
      <c r="C16" s="142"/>
      <c r="D16" s="142"/>
      <c r="E16" s="142"/>
    </row>
    <row r="17" spans="2:7" x14ac:dyDescent="0.25">
      <c r="B17" s="36" t="s">
        <v>36</v>
      </c>
      <c r="C17" s="37"/>
      <c r="D17" s="38"/>
      <c r="E17" s="38"/>
      <c r="F17" s="38"/>
      <c r="G17" s="37"/>
    </row>
    <row r="18" spans="2:7" x14ac:dyDescent="0.25">
      <c r="B18" s="37"/>
      <c r="C18" s="37"/>
      <c r="D18" s="37"/>
      <c r="E18" s="37"/>
      <c r="F18" s="37"/>
      <c r="G18" s="4"/>
    </row>
    <row r="19" spans="2:7" x14ac:dyDescent="0.25">
      <c r="B19" s="35" t="s">
        <v>37</v>
      </c>
      <c r="C19" s="37"/>
      <c r="D19" s="37"/>
      <c r="E19" s="37"/>
      <c r="F19" s="37"/>
      <c r="G19" s="4"/>
    </row>
    <row r="20" spans="2:7" x14ac:dyDescent="0.25">
      <c r="B20" s="35"/>
      <c r="C20" s="37"/>
      <c r="D20" s="37"/>
      <c r="E20" s="37"/>
      <c r="F20" s="37"/>
      <c r="G20" s="4"/>
    </row>
    <row r="21" spans="2:7" x14ac:dyDescent="0.25">
      <c r="B21" s="35" t="s">
        <v>38</v>
      </c>
      <c r="C21" s="37"/>
      <c r="D21" s="37"/>
      <c r="E21" s="37"/>
      <c r="F21" s="37"/>
      <c r="G21" s="4"/>
    </row>
    <row r="22" spans="2:7" x14ac:dyDescent="0.25">
      <c r="B22" s="35"/>
      <c r="C22" s="37"/>
      <c r="D22" s="37"/>
      <c r="E22" s="37"/>
      <c r="F22" s="37"/>
      <c r="G22" s="4"/>
    </row>
    <row r="23" spans="2:7" x14ac:dyDescent="0.25">
      <c r="B23" s="35" t="s">
        <v>39</v>
      </c>
      <c r="C23" s="37"/>
      <c r="D23" s="37"/>
      <c r="E23" s="37"/>
      <c r="F23" s="37"/>
      <c r="G23" s="4"/>
    </row>
  </sheetData>
  <mergeCells count="3">
    <mergeCell ref="B5:C5"/>
    <mergeCell ref="B11:J11"/>
    <mergeCell ref="B14:E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topLeftCell="A13" workbookViewId="0">
      <selection activeCell="B23" sqref="B23:E23"/>
    </sheetView>
  </sheetViews>
  <sheetFormatPr defaultRowHeight="15" x14ac:dyDescent="0.25"/>
  <cols>
    <col min="2" max="2" width="4.5703125" customWidth="1"/>
    <col min="3" max="3" width="60.5703125" bestFit="1" customWidth="1"/>
    <col min="4" max="4" width="7.28515625" style="1" customWidth="1"/>
    <col min="5" max="5" width="27.5703125" customWidth="1"/>
    <col min="6" max="6" width="22.140625" customWidth="1"/>
    <col min="7" max="7" width="9.85546875" bestFit="1" customWidth="1"/>
    <col min="8" max="8" width="14.85546875" customWidth="1"/>
    <col min="9" max="9" width="11.42578125" customWidth="1"/>
    <col min="10" max="10" width="16.7109375" customWidth="1"/>
    <col min="11" max="11" width="14.7109375" customWidth="1"/>
    <col min="12" max="12" width="16.7109375" customWidth="1"/>
    <col min="13" max="13" width="17.7109375" customWidth="1"/>
  </cols>
  <sheetData>
    <row r="1" spans="2:13" s="1" customFormat="1" x14ac:dyDescent="0.25"/>
    <row r="2" spans="2:13" s="1" customFormat="1" ht="20.25" x14ac:dyDescent="0.3">
      <c r="B2" s="2" t="s">
        <v>41</v>
      </c>
      <c r="C2" s="2"/>
      <c r="D2" s="2"/>
    </row>
    <row r="3" spans="2:13" x14ac:dyDescent="0.25">
      <c r="B3" s="1"/>
      <c r="C3" s="1"/>
      <c r="E3" s="1"/>
      <c r="F3" s="1"/>
      <c r="G3" s="1"/>
      <c r="H3" s="1"/>
      <c r="I3" s="1"/>
      <c r="J3" s="1"/>
    </row>
    <row r="4" spans="2:13" x14ac:dyDescent="0.25">
      <c r="B4" s="1"/>
      <c r="C4" s="1"/>
      <c r="E4" s="1"/>
      <c r="F4" s="1"/>
      <c r="G4" s="1"/>
      <c r="H4" s="1"/>
      <c r="I4" s="1"/>
      <c r="J4" s="1"/>
    </row>
    <row r="5" spans="2:13" ht="19.5" thickBot="1" x14ac:dyDescent="0.35">
      <c r="B5" s="123" t="s">
        <v>30</v>
      </c>
      <c r="C5" s="123"/>
      <c r="D5" s="123"/>
      <c r="E5" s="123"/>
      <c r="F5" s="123"/>
      <c r="G5" s="1"/>
      <c r="H5" s="1"/>
      <c r="I5" s="1"/>
      <c r="J5" s="1"/>
    </row>
    <row r="6" spans="2:13" ht="36" x14ac:dyDescent="0.25">
      <c r="B6" s="39" t="s">
        <v>5</v>
      </c>
      <c r="C6" s="40" t="s">
        <v>6</v>
      </c>
      <c r="D6" s="40" t="s">
        <v>7</v>
      </c>
      <c r="E6" s="40" t="s">
        <v>8</v>
      </c>
      <c r="F6" s="58" t="s">
        <v>9</v>
      </c>
      <c r="G6" s="94" t="s">
        <v>10</v>
      </c>
      <c r="H6" s="97" t="s">
        <v>2</v>
      </c>
      <c r="I6" s="41" t="s">
        <v>0</v>
      </c>
      <c r="J6" s="42" t="s">
        <v>49</v>
      </c>
      <c r="K6" s="42" t="s">
        <v>47</v>
      </c>
      <c r="L6" s="42" t="s">
        <v>48</v>
      </c>
      <c r="M6" s="42" t="s">
        <v>46</v>
      </c>
    </row>
    <row r="7" spans="2:13" x14ac:dyDescent="0.25">
      <c r="B7" s="5"/>
      <c r="C7" s="6">
        <v>1</v>
      </c>
      <c r="D7" s="6">
        <v>2</v>
      </c>
      <c r="E7" s="6">
        <v>3</v>
      </c>
      <c r="F7" s="7">
        <v>4</v>
      </c>
      <c r="G7" s="8">
        <v>5</v>
      </c>
      <c r="H7" s="98">
        <v>6</v>
      </c>
      <c r="I7" s="7" t="s">
        <v>54</v>
      </c>
      <c r="J7" s="8" t="s">
        <v>55</v>
      </c>
      <c r="K7" s="8" t="s">
        <v>56</v>
      </c>
      <c r="L7" s="8" t="s">
        <v>57</v>
      </c>
      <c r="M7" s="8" t="s">
        <v>58</v>
      </c>
    </row>
    <row r="8" spans="2:13" ht="25.5" customHeight="1" x14ac:dyDescent="0.25">
      <c r="B8" s="16">
        <v>1</v>
      </c>
      <c r="C8" s="15" t="s">
        <v>12</v>
      </c>
      <c r="D8" s="11" t="s">
        <v>11</v>
      </c>
      <c r="E8" s="10"/>
      <c r="F8" s="79"/>
      <c r="G8" s="101">
        <v>1</v>
      </c>
      <c r="H8" s="99"/>
      <c r="I8" s="12">
        <f>H8*0.22</f>
        <v>0</v>
      </c>
      <c r="J8" s="13">
        <f>H8+I8</f>
        <v>0</v>
      </c>
      <c r="K8" s="13">
        <f>I8*G8</f>
        <v>0</v>
      </c>
      <c r="L8" s="13">
        <f>H8*G8</f>
        <v>0</v>
      </c>
      <c r="M8" s="13">
        <f>K8+L8</f>
        <v>0</v>
      </c>
    </row>
    <row r="9" spans="2:13" ht="24.75" customHeight="1" x14ac:dyDescent="0.25">
      <c r="B9" s="16">
        <v>2</v>
      </c>
      <c r="C9" s="15" t="s">
        <v>13</v>
      </c>
      <c r="D9" s="11" t="s">
        <v>11</v>
      </c>
      <c r="E9" s="10"/>
      <c r="F9" s="79"/>
      <c r="G9" s="101">
        <v>2</v>
      </c>
      <c r="H9" s="99"/>
      <c r="I9" s="12">
        <f t="shared" ref="I9:I14" si="0">H9*0.22</f>
        <v>0</v>
      </c>
      <c r="J9" s="13">
        <f t="shared" ref="J9:J14" si="1">H9+I9</f>
        <v>0</v>
      </c>
      <c r="K9" s="13">
        <f t="shared" ref="K9:K14" si="2">I9*G9</f>
        <v>0</v>
      </c>
      <c r="L9" s="13">
        <f t="shared" ref="L9:L14" si="3">H9*G9</f>
        <v>0</v>
      </c>
      <c r="M9" s="13">
        <f t="shared" ref="M9:M14" si="4">K9+L9</f>
        <v>0</v>
      </c>
    </row>
    <row r="10" spans="2:13" ht="23.25" customHeight="1" x14ac:dyDescent="0.25">
      <c r="B10" s="16">
        <v>3</v>
      </c>
      <c r="C10" s="15" t="s">
        <v>14</v>
      </c>
      <c r="D10" s="11" t="s">
        <v>11</v>
      </c>
      <c r="E10" s="10"/>
      <c r="F10" s="79"/>
      <c r="G10" s="101">
        <v>1</v>
      </c>
      <c r="H10" s="99"/>
      <c r="I10" s="12">
        <f t="shared" si="0"/>
        <v>0</v>
      </c>
      <c r="J10" s="13">
        <f t="shared" si="1"/>
        <v>0</v>
      </c>
      <c r="K10" s="13">
        <f t="shared" si="2"/>
        <v>0</v>
      </c>
      <c r="L10" s="13">
        <f t="shared" si="3"/>
        <v>0</v>
      </c>
      <c r="M10" s="13">
        <f t="shared" si="4"/>
        <v>0</v>
      </c>
    </row>
    <row r="11" spans="2:13" ht="26.25" customHeight="1" x14ac:dyDescent="0.25">
      <c r="B11" s="16">
        <v>4</v>
      </c>
      <c r="C11" s="15" t="s">
        <v>15</v>
      </c>
      <c r="D11" s="11" t="s">
        <v>11</v>
      </c>
      <c r="E11" s="25"/>
      <c r="F11" s="83"/>
      <c r="G11" s="101">
        <v>1</v>
      </c>
      <c r="H11" s="99"/>
      <c r="I11" s="12">
        <f t="shared" si="0"/>
        <v>0</v>
      </c>
      <c r="J11" s="13">
        <f t="shared" si="1"/>
        <v>0</v>
      </c>
      <c r="K11" s="13">
        <f t="shared" si="2"/>
        <v>0</v>
      </c>
      <c r="L11" s="13">
        <f t="shared" si="3"/>
        <v>0</v>
      </c>
      <c r="M11" s="13">
        <f t="shared" si="4"/>
        <v>0</v>
      </c>
    </row>
    <row r="12" spans="2:13" ht="24" customHeight="1" x14ac:dyDescent="0.25">
      <c r="B12" s="16">
        <v>5</v>
      </c>
      <c r="C12" s="15" t="s">
        <v>16</v>
      </c>
      <c r="D12" s="11" t="s">
        <v>11</v>
      </c>
      <c r="E12" s="25"/>
      <c r="F12" s="83"/>
      <c r="G12" s="101">
        <v>1</v>
      </c>
      <c r="H12" s="99"/>
      <c r="I12" s="12">
        <f t="shared" si="0"/>
        <v>0</v>
      </c>
      <c r="J12" s="13">
        <f t="shared" si="1"/>
        <v>0</v>
      </c>
      <c r="K12" s="13">
        <f t="shared" si="2"/>
        <v>0</v>
      </c>
      <c r="L12" s="13">
        <f t="shared" si="3"/>
        <v>0</v>
      </c>
      <c r="M12" s="13">
        <f t="shared" si="4"/>
        <v>0</v>
      </c>
    </row>
    <row r="13" spans="2:13" ht="27" customHeight="1" x14ac:dyDescent="0.25">
      <c r="B13" s="16">
        <v>6</v>
      </c>
      <c r="C13" s="15" t="s">
        <v>17</v>
      </c>
      <c r="D13" s="11" t="s">
        <v>11</v>
      </c>
      <c r="E13" s="10"/>
      <c r="F13" s="79"/>
      <c r="G13" s="101">
        <v>1</v>
      </c>
      <c r="H13" s="99"/>
      <c r="I13" s="12">
        <f t="shared" si="0"/>
        <v>0</v>
      </c>
      <c r="J13" s="13">
        <f t="shared" si="1"/>
        <v>0</v>
      </c>
      <c r="K13" s="13">
        <f t="shared" si="2"/>
        <v>0</v>
      </c>
      <c r="L13" s="13">
        <f t="shared" si="3"/>
        <v>0</v>
      </c>
      <c r="M13" s="13">
        <f t="shared" si="4"/>
        <v>0</v>
      </c>
    </row>
    <row r="14" spans="2:13" ht="30.75" customHeight="1" thickBot="1" x14ac:dyDescent="0.3">
      <c r="B14" s="65">
        <v>7</v>
      </c>
      <c r="C14" s="66" t="s">
        <v>18</v>
      </c>
      <c r="D14" s="67" t="s">
        <v>11</v>
      </c>
      <c r="E14" s="68"/>
      <c r="F14" s="84"/>
      <c r="G14" s="102">
        <v>2</v>
      </c>
      <c r="H14" s="100"/>
      <c r="I14" s="69">
        <f t="shared" si="0"/>
        <v>0</v>
      </c>
      <c r="J14" s="70">
        <f t="shared" si="1"/>
        <v>0</v>
      </c>
      <c r="K14" s="70">
        <f t="shared" si="2"/>
        <v>0</v>
      </c>
      <c r="L14" s="70">
        <f t="shared" si="3"/>
        <v>0</v>
      </c>
      <c r="M14" s="70">
        <f t="shared" si="4"/>
        <v>0</v>
      </c>
    </row>
    <row r="15" spans="2:13" ht="18.75" thickBot="1" x14ac:dyDescent="0.3">
      <c r="B15" s="132" t="s">
        <v>42</v>
      </c>
      <c r="C15" s="133"/>
      <c r="D15" s="133"/>
      <c r="E15" s="133"/>
      <c r="F15" s="133"/>
      <c r="G15" s="133"/>
      <c r="H15" s="133"/>
      <c r="I15" s="133"/>
      <c r="J15" s="133"/>
      <c r="K15" s="134"/>
      <c r="L15" s="130">
        <f>SUM(L8:L14)</f>
        <v>0</v>
      </c>
      <c r="M15" s="131"/>
    </row>
    <row r="16" spans="2:13" ht="18.75" thickBot="1" x14ac:dyDescent="0.3">
      <c r="B16" s="135" t="s">
        <v>43</v>
      </c>
      <c r="C16" s="136"/>
      <c r="D16" s="136"/>
      <c r="E16" s="136"/>
      <c r="F16" s="136"/>
      <c r="G16" s="136"/>
      <c r="H16" s="136"/>
      <c r="I16" s="136"/>
      <c r="J16" s="136"/>
      <c r="K16" s="137"/>
      <c r="L16" s="130">
        <f>SUM(K8:K14)</f>
        <v>0</v>
      </c>
      <c r="M16" s="131"/>
    </row>
    <row r="17" spans="2:13" ht="18.75" thickBot="1" x14ac:dyDescent="0.3">
      <c r="B17" s="132" t="s">
        <v>44</v>
      </c>
      <c r="C17" s="133"/>
      <c r="D17" s="133"/>
      <c r="E17" s="133"/>
      <c r="F17" s="133"/>
      <c r="G17" s="133"/>
      <c r="H17" s="133"/>
      <c r="I17" s="133"/>
      <c r="J17" s="133"/>
      <c r="K17" s="134"/>
      <c r="L17" s="130">
        <f>SUM(M8:M14)</f>
        <v>0</v>
      </c>
      <c r="M17" s="131"/>
    </row>
    <row r="18" spans="2:13" s="1" customFormat="1" ht="18" x14ac:dyDescent="0.25"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77"/>
      <c r="M18" s="78"/>
    </row>
    <row r="19" spans="2:13" s="1" customFormat="1" ht="18" x14ac:dyDescent="0.25"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77"/>
      <c r="M19" s="78"/>
    </row>
    <row r="20" spans="2:13" s="1" customFormat="1" ht="18" x14ac:dyDescent="0.25">
      <c r="B20" s="122" t="s">
        <v>53</v>
      </c>
      <c r="C20" s="122"/>
      <c r="D20" s="122"/>
      <c r="E20" s="122"/>
      <c r="F20" s="122"/>
      <c r="G20" s="122"/>
      <c r="H20" s="122"/>
      <c r="I20" s="122"/>
      <c r="J20" s="122"/>
      <c r="K20" s="54"/>
      <c r="L20" s="77"/>
      <c r="M20" s="78"/>
    </row>
    <row r="21" spans="2:13" s="1" customFormat="1" ht="18" x14ac:dyDescent="0.25">
      <c r="B21" s="113"/>
      <c r="C21" s="113"/>
      <c r="D21" s="113"/>
      <c r="E21" s="113"/>
      <c r="F21" s="113"/>
      <c r="G21" s="113"/>
      <c r="H21" s="113"/>
      <c r="I21" s="113"/>
      <c r="J21" s="113"/>
      <c r="K21" s="54"/>
      <c r="L21" s="77"/>
      <c r="M21" s="78"/>
    </row>
    <row r="22" spans="2:13" s="1" customFormat="1" ht="18" x14ac:dyDescent="0.25">
      <c r="B22" s="90"/>
      <c r="C22" s="90"/>
      <c r="D22" s="90"/>
      <c r="E22" s="90"/>
      <c r="F22" s="90"/>
      <c r="G22" s="90"/>
      <c r="H22" s="90"/>
      <c r="I22" s="90"/>
      <c r="J22" s="90"/>
      <c r="K22" s="54"/>
      <c r="L22" s="77"/>
      <c r="M22" s="78"/>
    </row>
    <row r="23" spans="2:13" s="1" customFormat="1" ht="18" x14ac:dyDescent="0.25">
      <c r="B23" s="143" t="s">
        <v>61</v>
      </c>
      <c r="C23" s="143"/>
      <c r="D23" s="143"/>
      <c r="E23" s="143"/>
      <c r="F23" s="90"/>
      <c r="G23" s="90"/>
      <c r="H23" s="90"/>
      <c r="I23" s="90"/>
      <c r="J23" s="90"/>
      <c r="K23" s="54"/>
      <c r="L23" s="77"/>
      <c r="M23" s="78"/>
    </row>
    <row r="24" spans="2:13" s="1" customFormat="1" ht="18" x14ac:dyDescent="0.25">
      <c r="B24" s="142"/>
      <c r="C24" s="142"/>
      <c r="D24" s="142"/>
      <c r="E24" s="142"/>
      <c r="F24" s="113"/>
      <c r="G24" s="113"/>
      <c r="H24" s="113"/>
      <c r="I24" s="113"/>
      <c r="J24" s="113"/>
      <c r="K24" s="54"/>
      <c r="L24" s="77"/>
      <c r="M24" s="78"/>
    </row>
    <row r="25" spans="2:13" s="1" customFormat="1" ht="18" x14ac:dyDescent="0.25">
      <c r="B25" s="142"/>
      <c r="C25" s="142"/>
      <c r="D25" s="142"/>
      <c r="E25" s="142"/>
      <c r="F25" s="113"/>
      <c r="G25" s="113"/>
      <c r="H25" s="113"/>
      <c r="I25" s="113"/>
      <c r="J25" s="113"/>
      <c r="K25" s="54"/>
      <c r="L25" s="77"/>
      <c r="M25" s="78"/>
    </row>
    <row r="26" spans="2:13" x14ac:dyDescent="0.25">
      <c r="B26" s="36" t="s">
        <v>36</v>
      </c>
      <c r="C26" s="37"/>
      <c r="D26" s="38"/>
      <c r="E26" s="38"/>
      <c r="F26" s="38"/>
      <c r="G26" s="37"/>
    </row>
    <row r="27" spans="2:13" x14ac:dyDescent="0.25">
      <c r="B27" s="37"/>
      <c r="C27" s="37"/>
      <c r="D27" s="37"/>
      <c r="E27" s="37"/>
      <c r="F27" s="37"/>
      <c r="G27" s="4"/>
    </row>
    <row r="28" spans="2:13" x14ac:dyDescent="0.25">
      <c r="B28" s="35" t="s">
        <v>37</v>
      </c>
      <c r="C28" s="37"/>
      <c r="D28" s="37"/>
      <c r="E28" s="37"/>
      <c r="F28" s="37"/>
      <c r="G28" s="4"/>
    </row>
    <row r="29" spans="2:13" x14ac:dyDescent="0.25">
      <c r="B29" s="35"/>
      <c r="C29" s="37"/>
      <c r="D29" s="37"/>
      <c r="E29" s="37"/>
      <c r="F29" s="37"/>
      <c r="G29" s="4"/>
    </row>
    <row r="30" spans="2:13" x14ac:dyDescent="0.25">
      <c r="B30" s="35" t="s">
        <v>38</v>
      </c>
      <c r="C30" s="37"/>
      <c r="D30" s="37"/>
      <c r="E30" s="37"/>
      <c r="F30" s="37"/>
      <c r="G30" s="4"/>
    </row>
    <row r="31" spans="2:13" x14ac:dyDescent="0.25">
      <c r="B31" s="35"/>
      <c r="C31" s="37"/>
      <c r="D31" s="37"/>
      <c r="E31" s="37"/>
      <c r="F31" s="37"/>
      <c r="G31" s="4"/>
    </row>
    <row r="32" spans="2:13" x14ac:dyDescent="0.25">
      <c r="B32" s="35" t="s">
        <v>39</v>
      </c>
      <c r="C32" s="37"/>
      <c r="D32" s="37"/>
      <c r="E32" s="37"/>
      <c r="F32" s="37"/>
      <c r="G32" s="4"/>
    </row>
    <row r="33" spans="4:4" x14ac:dyDescent="0.25">
      <c r="D33"/>
    </row>
    <row r="34" spans="4:4" x14ac:dyDescent="0.25">
      <c r="D34"/>
    </row>
    <row r="35" spans="4:4" x14ac:dyDescent="0.25">
      <c r="D35"/>
    </row>
  </sheetData>
  <mergeCells count="9">
    <mergeCell ref="B23:E23"/>
    <mergeCell ref="B20:J20"/>
    <mergeCell ref="L15:M15"/>
    <mergeCell ref="L16:M16"/>
    <mergeCell ref="L17:M17"/>
    <mergeCell ref="B5:F5"/>
    <mergeCell ref="B15:K15"/>
    <mergeCell ref="B16:K16"/>
    <mergeCell ref="B17:K1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4"/>
  <sheetViews>
    <sheetView workbookViewId="0">
      <selection activeCell="B21" sqref="B21:E21"/>
    </sheetView>
  </sheetViews>
  <sheetFormatPr defaultRowHeight="15" x14ac:dyDescent="0.25"/>
  <cols>
    <col min="2" max="2" width="4.5703125" customWidth="1"/>
    <col min="3" max="3" width="60.5703125" bestFit="1" customWidth="1"/>
    <col min="4" max="4" width="7.28515625" style="1" customWidth="1"/>
    <col min="5" max="5" width="27.5703125" customWidth="1"/>
    <col min="6" max="6" width="22.140625" customWidth="1"/>
    <col min="7" max="7" width="9.85546875" bestFit="1" customWidth="1"/>
    <col min="8" max="8" width="14.85546875" customWidth="1"/>
    <col min="9" max="9" width="11.42578125" customWidth="1"/>
    <col min="10" max="10" width="16.7109375" customWidth="1"/>
    <col min="11" max="11" width="14.7109375" customWidth="1"/>
    <col min="12" max="12" width="16.7109375" customWidth="1"/>
    <col min="13" max="13" width="17.7109375" customWidth="1"/>
  </cols>
  <sheetData>
    <row r="1" spans="2:13" s="1" customFormat="1" x14ac:dyDescent="0.25"/>
    <row r="2" spans="2:13" s="1" customFormat="1" ht="20.25" x14ac:dyDescent="0.3">
      <c r="B2" s="2" t="s">
        <v>41</v>
      </c>
      <c r="C2" s="2"/>
      <c r="D2" s="2"/>
    </row>
    <row r="3" spans="2:13" x14ac:dyDescent="0.25">
      <c r="B3" s="1"/>
      <c r="C3" s="1"/>
      <c r="E3" s="1"/>
      <c r="F3" s="1"/>
      <c r="G3" s="1"/>
      <c r="H3" s="1"/>
      <c r="I3" s="1"/>
      <c r="J3" s="1"/>
    </row>
    <row r="4" spans="2:13" x14ac:dyDescent="0.25">
      <c r="B4" s="1"/>
      <c r="C4" s="1"/>
      <c r="E4" s="1"/>
      <c r="F4" s="1"/>
      <c r="G4" s="1"/>
      <c r="H4" s="1"/>
      <c r="I4" s="1"/>
      <c r="J4" s="1"/>
    </row>
    <row r="5" spans="2:13" ht="19.5" thickBot="1" x14ac:dyDescent="0.35">
      <c r="B5" s="21" t="s">
        <v>29</v>
      </c>
      <c r="C5" s="21"/>
      <c r="D5" s="22"/>
      <c r="E5" s="23"/>
      <c r="F5" s="1"/>
      <c r="G5" s="1"/>
      <c r="H5" s="1"/>
      <c r="I5" s="1"/>
      <c r="J5" s="1"/>
    </row>
    <row r="6" spans="2:13" ht="36" x14ac:dyDescent="0.25">
      <c r="B6" s="39" t="s">
        <v>5</v>
      </c>
      <c r="C6" s="40" t="s">
        <v>6</v>
      </c>
      <c r="D6" s="40" t="s">
        <v>7</v>
      </c>
      <c r="E6" s="40" t="s">
        <v>8</v>
      </c>
      <c r="F6" s="58" t="s">
        <v>9</v>
      </c>
      <c r="G6" s="94" t="s">
        <v>10</v>
      </c>
      <c r="H6" s="42" t="s">
        <v>2</v>
      </c>
      <c r="I6" s="42" t="s">
        <v>0</v>
      </c>
      <c r="J6" s="43" t="s">
        <v>45</v>
      </c>
      <c r="K6" s="42" t="s">
        <v>47</v>
      </c>
      <c r="L6" s="42" t="s">
        <v>48</v>
      </c>
      <c r="M6" s="42" t="s">
        <v>46</v>
      </c>
    </row>
    <row r="7" spans="2:13" x14ac:dyDescent="0.25">
      <c r="B7" s="5"/>
      <c r="C7" s="6">
        <v>1</v>
      </c>
      <c r="D7" s="6">
        <v>2</v>
      </c>
      <c r="E7" s="6">
        <v>3</v>
      </c>
      <c r="F7" s="7">
        <v>4</v>
      </c>
      <c r="G7" s="8">
        <v>5</v>
      </c>
      <c r="H7" s="98">
        <v>6</v>
      </c>
      <c r="I7" s="7" t="s">
        <v>54</v>
      </c>
      <c r="J7" s="8" t="s">
        <v>55</v>
      </c>
      <c r="K7" s="8" t="s">
        <v>56</v>
      </c>
      <c r="L7" s="8" t="s">
        <v>57</v>
      </c>
      <c r="M7" s="8" t="s">
        <v>58</v>
      </c>
    </row>
    <row r="8" spans="2:13" ht="25.5" customHeight="1" x14ac:dyDescent="0.25">
      <c r="B8" s="16">
        <v>1</v>
      </c>
      <c r="C8" s="24" t="s">
        <v>19</v>
      </c>
      <c r="D8" s="11" t="s">
        <v>11</v>
      </c>
      <c r="E8" s="10"/>
      <c r="F8" s="79"/>
      <c r="G8" s="101">
        <v>1</v>
      </c>
      <c r="H8" s="51"/>
      <c r="I8" s="33">
        <f>H8*0.22</f>
        <v>0</v>
      </c>
      <c r="J8" s="52">
        <f>H8+I8</f>
        <v>0</v>
      </c>
      <c r="K8" s="13">
        <f>I8*G8</f>
        <v>0</v>
      </c>
      <c r="L8" s="13">
        <f>H8*G8</f>
        <v>0</v>
      </c>
      <c r="M8" s="13">
        <f>J8*G8</f>
        <v>0</v>
      </c>
    </row>
    <row r="9" spans="2:13" ht="24" customHeight="1" x14ac:dyDescent="0.25">
      <c r="B9" s="16">
        <v>2</v>
      </c>
      <c r="C9" s="24" t="s">
        <v>20</v>
      </c>
      <c r="D9" s="11" t="s">
        <v>11</v>
      </c>
      <c r="E9" s="10"/>
      <c r="F9" s="79"/>
      <c r="G9" s="101">
        <v>1</v>
      </c>
      <c r="H9" s="51"/>
      <c r="I9" s="33">
        <f t="shared" ref="I9:I12" si="0">H9*0.22</f>
        <v>0</v>
      </c>
      <c r="J9" s="52">
        <f t="shared" ref="J9:J12" si="1">H9+I9</f>
        <v>0</v>
      </c>
      <c r="K9" s="13">
        <f t="shared" ref="K9:K12" si="2">I9*G9</f>
        <v>0</v>
      </c>
      <c r="L9" s="13">
        <f t="shared" ref="L9:L12" si="3">H9*G9</f>
        <v>0</v>
      </c>
      <c r="M9" s="13">
        <f t="shared" ref="M9:M12" si="4">J9*G9</f>
        <v>0</v>
      </c>
    </row>
    <row r="10" spans="2:13" ht="26.25" customHeight="1" x14ac:dyDescent="0.25">
      <c r="B10" s="16">
        <v>3</v>
      </c>
      <c r="C10" s="24" t="s">
        <v>21</v>
      </c>
      <c r="D10" s="11" t="s">
        <v>11</v>
      </c>
      <c r="E10" s="10"/>
      <c r="F10" s="79"/>
      <c r="G10" s="101">
        <v>1</v>
      </c>
      <c r="H10" s="51"/>
      <c r="I10" s="33">
        <f t="shared" si="0"/>
        <v>0</v>
      </c>
      <c r="J10" s="52">
        <f t="shared" si="1"/>
        <v>0</v>
      </c>
      <c r="K10" s="13">
        <f t="shared" si="2"/>
        <v>0</v>
      </c>
      <c r="L10" s="13">
        <f t="shared" si="3"/>
        <v>0</v>
      </c>
      <c r="M10" s="13">
        <f t="shared" si="4"/>
        <v>0</v>
      </c>
    </row>
    <row r="11" spans="2:13" ht="24" customHeight="1" x14ac:dyDescent="0.25">
      <c r="B11" s="16">
        <v>4</v>
      </c>
      <c r="C11" s="24" t="s">
        <v>22</v>
      </c>
      <c r="D11" s="11" t="s">
        <v>11</v>
      </c>
      <c r="E11" s="25"/>
      <c r="F11" s="83"/>
      <c r="G11" s="101">
        <v>1</v>
      </c>
      <c r="H11" s="51"/>
      <c r="I11" s="33">
        <f t="shared" si="0"/>
        <v>0</v>
      </c>
      <c r="J11" s="52">
        <f t="shared" si="1"/>
        <v>0</v>
      </c>
      <c r="K11" s="13">
        <f t="shared" si="2"/>
        <v>0</v>
      </c>
      <c r="L11" s="13">
        <f t="shared" si="3"/>
        <v>0</v>
      </c>
      <c r="M11" s="13">
        <f t="shared" si="4"/>
        <v>0</v>
      </c>
    </row>
    <row r="12" spans="2:13" ht="28.5" customHeight="1" thickBot="1" x14ac:dyDescent="0.3">
      <c r="B12" s="48">
        <v>5</v>
      </c>
      <c r="C12" s="71" t="s">
        <v>23</v>
      </c>
      <c r="D12" s="67" t="s">
        <v>11</v>
      </c>
      <c r="E12" s="50"/>
      <c r="F12" s="86"/>
      <c r="G12" s="103">
        <v>1</v>
      </c>
      <c r="H12" s="72"/>
      <c r="I12" s="73">
        <f t="shared" si="0"/>
        <v>0</v>
      </c>
      <c r="J12" s="53">
        <f t="shared" si="1"/>
        <v>0</v>
      </c>
      <c r="K12" s="70">
        <f t="shared" si="2"/>
        <v>0</v>
      </c>
      <c r="L12" s="70">
        <f t="shared" si="3"/>
        <v>0</v>
      </c>
      <c r="M12" s="70">
        <f t="shared" si="4"/>
        <v>0</v>
      </c>
    </row>
    <row r="13" spans="2:13" ht="18.75" thickBot="1" x14ac:dyDescent="0.3">
      <c r="B13" s="132" t="s">
        <v>42</v>
      </c>
      <c r="C13" s="133"/>
      <c r="D13" s="133"/>
      <c r="E13" s="133"/>
      <c r="F13" s="133"/>
      <c r="G13" s="133"/>
      <c r="H13" s="133"/>
      <c r="I13" s="133"/>
      <c r="J13" s="133"/>
      <c r="K13" s="134"/>
      <c r="L13" s="138">
        <f>SUM(L8:L12)</f>
        <v>0</v>
      </c>
      <c r="M13" s="139"/>
    </row>
    <row r="14" spans="2:13" ht="18.75" thickBot="1" x14ac:dyDescent="0.3">
      <c r="B14" s="135" t="s">
        <v>43</v>
      </c>
      <c r="C14" s="136"/>
      <c r="D14" s="136"/>
      <c r="E14" s="136"/>
      <c r="F14" s="136"/>
      <c r="G14" s="136"/>
      <c r="H14" s="136"/>
      <c r="I14" s="136"/>
      <c r="J14" s="136"/>
      <c r="K14" s="137"/>
      <c r="L14" s="138">
        <f>SUM(K8:K12)</f>
        <v>0</v>
      </c>
      <c r="M14" s="139"/>
    </row>
    <row r="15" spans="2:13" ht="18.75" thickBot="1" x14ac:dyDescent="0.3">
      <c r="B15" s="132" t="s">
        <v>44</v>
      </c>
      <c r="C15" s="133"/>
      <c r="D15" s="133"/>
      <c r="E15" s="133"/>
      <c r="F15" s="133"/>
      <c r="G15" s="133"/>
      <c r="H15" s="133"/>
      <c r="I15" s="133"/>
      <c r="J15" s="133"/>
      <c r="K15" s="134"/>
      <c r="L15" s="138">
        <f>SUM(M8:M12)</f>
        <v>0</v>
      </c>
      <c r="M15" s="140"/>
    </row>
    <row r="16" spans="2:13" s="1" customFormat="1" ht="18" x14ac:dyDescent="0.25">
      <c r="B16" s="54"/>
      <c r="C16" s="54"/>
      <c r="D16" s="54"/>
      <c r="E16" s="54"/>
      <c r="F16" s="54"/>
      <c r="G16" s="54"/>
      <c r="H16" s="54"/>
      <c r="I16" s="54"/>
      <c r="J16" s="55"/>
    </row>
    <row r="17" spans="2:10" s="1" customFormat="1" ht="18" x14ac:dyDescent="0.25">
      <c r="B17" s="54"/>
      <c r="C17" s="54"/>
      <c r="D17" s="54"/>
      <c r="E17" s="54"/>
      <c r="F17" s="54"/>
      <c r="G17" s="54"/>
      <c r="H17" s="54"/>
      <c r="I17" s="54"/>
      <c r="J17" s="55"/>
    </row>
    <row r="18" spans="2:10" s="1" customFormat="1" ht="15.75" x14ac:dyDescent="0.25">
      <c r="B18" s="122" t="s">
        <v>53</v>
      </c>
      <c r="C18" s="122"/>
      <c r="D18" s="122"/>
      <c r="E18" s="122"/>
      <c r="F18" s="122"/>
      <c r="G18" s="122"/>
      <c r="H18" s="122"/>
      <c r="I18" s="122"/>
      <c r="J18" s="122"/>
    </row>
    <row r="19" spans="2:10" s="1" customFormat="1" ht="15.75" x14ac:dyDescent="0.25">
      <c r="B19" s="113"/>
      <c r="C19" s="113"/>
      <c r="D19" s="113"/>
      <c r="E19" s="113"/>
      <c r="F19" s="113"/>
      <c r="G19" s="113"/>
      <c r="H19" s="113"/>
      <c r="I19" s="113"/>
      <c r="J19" s="113"/>
    </row>
    <row r="20" spans="2:10" s="1" customFormat="1" ht="15.75" x14ac:dyDescent="0.25">
      <c r="B20" s="113"/>
      <c r="C20" s="113"/>
      <c r="D20" s="113"/>
      <c r="E20" s="113"/>
      <c r="F20" s="113"/>
      <c r="G20" s="113"/>
      <c r="H20" s="113"/>
      <c r="I20" s="113"/>
      <c r="J20" s="113"/>
    </row>
    <row r="21" spans="2:10" s="1" customFormat="1" ht="15.75" x14ac:dyDescent="0.25">
      <c r="B21" s="143" t="s">
        <v>61</v>
      </c>
      <c r="C21" s="143"/>
      <c r="D21" s="143"/>
      <c r="E21" s="143"/>
      <c r="F21" s="90"/>
      <c r="G21" s="90"/>
      <c r="H21" s="90"/>
      <c r="I21" s="90"/>
      <c r="J21" s="90"/>
    </row>
    <row r="22" spans="2:10" s="1" customFormat="1" ht="15.75" x14ac:dyDescent="0.25">
      <c r="B22" s="142"/>
      <c r="C22" s="142"/>
      <c r="D22" s="142"/>
      <c r="E22" s="142"/>
      <c r="F22" s="113"/>
      <c r="G22" s="113"/>
      <c r="H22" s="113"/>
      <c r="I22" s="113"/>
      <c r="J22" s="113"/>
    </row>
    <row r="23" spans="2:10" s="1" customFormat="1" ht="15.75" x14ac:dyDescent="0.25">
      <c r="B23" s="90"/>
      <c r="C23" s="90"/>
      <c r="D23" s="90"/>
      <c r="E23" s="90"/>
      <c r="F23" s="90"/>
      <c r="G23" s="90"/>
      <c r="H23" s="90"/>
      <c r="I23" s="90"/>
      <c r="J23" s="90"/>
    </row>
    <row r="24" spans="2:10" x14ac:dyDescent="0.25">
      <c r="B24" s="36" t="s">
        <v>36</v>
      </c>
      <c r="C24" s="37"/>
      <c r="D24" s="38"/>
      <c r="E24" s="38"/>
      <c r="F24" s="38"/>
      <c r="G24" s="37"/>
    </row>
    <row r="25" spans="2:10" x14ac:dyDescent="0.25">
      <c r="B25" s="37"/>
      <c r="C25" s="37"/>
      <c r="D25" s="37"/>
      <c r="E25" s="37"/>
      <c r="F25" s="37"/>
      <c r="G25" s="4"/>
    </row>
    <row r="26" spans="2:10" x14ac:dyDescent="0.25">
      <c r="B26" s="35" t="s">
        <v>37</v>
      </c>
      <c r="C26" s="37"/>
      <c r="D26" s="37"/>
      <c r="E26" s="37"/>
      <c r="F26" s="37"/>
      <c r="G26" s="4"/>
    </row>
    <row r="27" spans="2:10" x14ac:dyDescent="0.25">
      <c r="B27" s="35"/>
      <c r="C27" s="37"/>
      <c r="D27" s="37"/>
      <c r="E27" s="37"/>
      <c r="F27" s="37"/>
      <c r="G27" s="4"/>
    </row>
    <row r="28" spans="2:10" x14ac:dyDescent="0.25">
      <c r="B28" s="35" t="s">
        <v>38</v>
      </c>
      <c r="C28" s="37"/>
      <c r="D28" s="37"/>
      <c r="E28" s="37"/>
      <c r="F28" s="37"/>
      <c r="G28" s="4"/>
    </row>
    <row r="29" spans="2:10" x14ac:dyDescent="0.25">
      <c r="B29" s="35"/>
      <c r="C29" s="37"/>
      <c r="D29" s="37"/>
      <c r="E29" s="37"/>
      <c r="F29" s="37"/>
      <c r="G29" s="4"/>
    </row>
    <row r="30" spans="2:10" x14ac:dyDescent="0.25">
      <c r="B30" s="35" t="s">
        <v>39</v>
      </c>
      <c r="C30" s="37"/>
      <c r="D30" s="37"/>
      <c r="E30" s="37"/>
      <c r="F30" s="37"/>
      <c r="G30" s="4"/>
    </row>
    <row r="31" spans="2:10" x14ac:dyDescent="0.25">
      <c r="D31"/>
    </row>
    <row r="32" spans="2:10" x14ac:dyDescent="0.25">
      <c r="D32"/>
    </row>
    <row r="33" spans="4:4" x14ac:dyDescent="0.25">
      <c r="D33"/>
    </row>
    <row r="34" spans="4:4" x14ac:dyDescent="0.25">
      <c r="D34"/>
    </row>
  </sheetData>
  <mergeCells count="8">
    <mergeCell ref="B21:E21"/>
    <mergeCell ref="B18:J18"/>
    <mergeCell ref="L13:M13"/>
    <mergeCell ref="L14:M14"/>
    <mergeCell ref="L15:M15"/>
    <mergeCell ref="B13:K13"/>
    <mergeCell ref="B14:K14"/>
    <mergeCell ref="B15:K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"/>
  <sheetViews>
    <sheetView tabSelected="1" workbookViewId="0">
      <selection activeCell="C37" sqref="C37"/>
    </sheetView>
  </sheetViews>
  <sheetFormatPr defaultRowHeight="15" x14ac:dyDescent="0.25"/>
  <cols>
    <col min="2" max="2" width="4.5703125" customWidth="1"/>
    <col min="3" max="3" width="60.5703125" bestFit="1" customWidth="1"/>
    <col min="4" max="4" width="7.28515625" customWidth="1"/>
    <col min="5" max="5" width="27.5703125" customWidth="1"/>
    <col min="6" max="6" width="22.140625" customWidth="1"/>
    <col min="7" max="7" width="9.85546875" bestFit="1" customWidth="1"/>
    <col min="8" max="8" width="14.85546875" customWidth="1"/>
    <col min="9" max="9" width="11.42578125" customWidth="1"/>
    <col min="10" max="10" width="16.7109375" customWidth="1"/>
    <col min="11" max="11" width="14.7109375" customWidth="1"/>
    <col min="12" max="12" width="16.7109375" customWidth="1"/>
    <col min="13" max="13" width="17.7109375" customWidth="1"/>
  </cols>
  <sheetData>
    <row r="1" spans="2:13" s="1" customFormat="1" x14ac:dyDescent="0.25"/>
    <row r="2" spans="2:13" s="1" customFormat="1" ht="20.25" x14ac:dyDescent="0.3">
      <c r="B2" s="2" t="s">
        <v>41</v>
      </c>
      <c r="C2" s="2"/>
      <c r="D2" s="2"/>
    </row>
    <row r="3" spans="2:13" x14ac:dyDescent="0.25">
      <c r="B3" s="1"/>
      <c r="C3" s="1"/>
      <c r="D3" s="1"/>
      <c r="E3" s="1"/>
      <c r="F3" s="1"/>
      <c r="G3" s="1"/>
      <c r="H3" s="1"/>
      <c r="I3" s="1"/>
    </row>
    <row r="4" spans="2:13" x14ac:dyDescent="0.25">
      <c r="B4" s="1"/>
      <c r="C4" s="1"/>
      <c r="D4" s="1"/>
      <c r="E4" s="1"/>
      <c r="F4" s="1"/>
      <c r="G4" s="1"/>
      <c r="H4" s="1"/>
      <c r="I4" s="1"/>
    </row>
    <row r="5" spans="2:13" ht="19.5" thickBot="1" x14ac:dyDescent="0.35">
      <c r="B5" s="123" t="s">
        <v>28</v>
      </c>
      <c r="C5" s="123"/>
      <c r="D5" s="123"/>
      <c r="E5" s="123"/>
      <c r="F5" s="129"/>
      <c r="G5" s="1"/>
      <c r="H5" s="1"/>
      <c r="I5" s="1"/>
    </row>
    <row r="6" spans="2:13" ht="36" x14ac:dyDescent="0.25">
      <c r="B6" s="39" t="s">
        <v>5</v>
      </c>
      <c r="C6" s="40" t="s">
        <v>6</v>
      </c>
      <c r="D6" s="40" t="s">
        <v>7</v>
      </c>
      <c r="E6" s="58" t="s">
        <v>8</v>
      </c>
      <c r="F6" s="94" t="s">
        <v>9</v>
      </c>
      <c r="G6" s="93" t="s">
        <v>10</v>
      </c>
      <c r="H6" s="42" t="s">
        <v>2</v>
      </c>
      <c r="I6" s="42" t="s">
        <v>0</v>
      </c>
      <c r="J6" s="43" t="s">
        <v>3</v>
      </c>
      <c r="K6" s="42" t="s">
        <v>47</v>
      </c>
      <c r="L6" s="42" t="s">
        <v>50</v>
      </c>
      <c r="M6" s="42" t="s">
        <v>51</v>
      </c>
    </row>
    <row r="7" spans="2:13" x14ac:dyDescent="0.25">
      <c r="B7" s="5"/>
      <c r="C7" s="6">
        <v>1</v>
      </c>
      <c r="D7" s="6">
        <v>2</v>
      </c>
      <c r="E7" s="6">
        <v>3</v>
      </c>
      <c r="F7" s="7">
        <v>4</v>
      </c>
      <c r="G7" s="8">
        <v>5</v>
      </c>
      <c r="H7" s="98">
        <v>6</v>
      </c>
      <c r="I7" s="7" t="s">
        <v>54</v>
      </c>
      <c r="J7" s="8" t="s">
        <v>55</v>
      </c>
      <c r="K7" s="8" t="s">
        <v>56</v>
      </c>
      <c r="L7" s="8" t="s">
        <v>57</v>
      </c>
      <c r="M7" s="8" t="s">
        <v>58</v>
      </c>
    </row>
    <row r="8" spans="2:13" ht="21.75" customHeight="1" x14ac:dyDescent="0.25">
      <c r="B8" s="16">
        <v>1</v>
      </c>
      <c r="C8" s="15" t="s">
        <v>24</v>
      </c>
      <c r="D8" s="10" t="s">
        <v>11</v>
      </c>
      <c r="E8" s="79"/>
      <c r="F8" s="85"/>
      <c r="G8" s="88">
        <v>1</v>
      </c>
      <c r="H8" s="59"/>
      <c r="I8" s="62">
        <f>H8*0.22</f>
        <v>0</v>
      </c>
      <c r="J8" s="60">
        <f>H8+I8</f>
        <v>0</v>
      </c>
      <c r="K8" s="13">
        <f>I8*G8</f>
        <v>0</v>
      </c>
      <c r="L8" s="13">
        <f>H8*G8</f>
        <v>0</v>
      </c>
      <c r="M8" s="13">
        <f>J8*G8</f>
        <v>0</v>
      </c>
    </row>
    <row r="9" spans="2:13" ht="24" customHeight="1" x14ac:dyDescent="0.25">
      <c r="B9" s="16">
        <v>2</v>
      </c>
      <c r="C9" s="18" t="s">
        <v>25</v>
      </c>
      <c r="D9" s="10" t="s">
        <v>11</v>
      </c>
      <c r="E9" s="79"/>
      <c r="F9" s="85"/>
      <c r="G9" s="88">
        <v>1</v>
      </c>
      <c r="H9" s="59"/>
      <c r="I9" s="62">
        <f t="shared" ref="I9:I11" si="0">H9*0.22</f>
        <v>0</v>
      </c>
      <c r="J9" s="60">
        <f t="shared" ref="J9:J11" si="1">H9+I9</f>
        <v>0</v>
      </c>
      <c r="K9" s="13">
        <f t="shared" ref="K9:K11" si="2">I9*G9</f>
        <v>0</v>
      </c>
      <c r="L9" s="13">
        <f t="shared" ref="L9:L11" si="3">H9*G9</f>
        <v>0</v>
      </c>
      <c r="M9" s="13">
        <f t="shared" ref="M9:M11" si="4">J9*G9</f>
        <v>0</v>
      </c>
    </row>
    <row r="10" spans="2:13" ht="24" customHeight="1" x14ac:dyDescent="0.25">
      <c r="B10" s="16">
        <v>3</v>
      </c>
      <c r="C10" s="18" t="s">
        <v>26</v>
      </c>
      <c r="D10" s="10" t="s">
        <v>11</v>
      </c>
      <c r="E10" s="79"/>
      <c r="F10" s="85"/>
      <c r="G10" s="88">
        <v>1</v>
      </c>
      <c r="H10" s="59"/>
      <c r="I10" s="62">
        <f t="shared" si="0"/>
        <v>0</v>
      </c>
      <c r="J10" s="60">
        <f t="shared" si="1"/>
        <v>0</v>
      </c>
      <c r="K10" s="13">
        <f t="shared" si="2"/>
        <v>0</v>
      </c>
      <c r="L10" s="13">
        <f t="shared" si="3"/>
        <v>0</v>
      </c>
      <c r="M10" s="13">
        <f t="shared" si="4"/>
        <v>0</v>
      </c>
    </row>
    <row r="11" spans="2:13" ht="27" customHeight="1" thickBot="1" x14ac:dyDescent="0.3">
      <c r="B11" s="48">
        <v>4</v>
      </c>
      <c r="C11" s="49" t="s">
        <v>27</v>
      </c>
      <c r="D11" s="50" t="s">
        <v>11</v>
      </c>
      <c r="E11" s="86"/>
      <c r="F11" s="87"/>
      <c r="G11" s="89">
        <v>1</v>
      </c>
      <c r="H11" s="74"/>
      <c r="I11" s="75">
        <f t="shared" si="0"/>
        <v>0</v>
      </c>
      <c r="J11" s="61">
        <f t="shared" si="1"/>
        <v>0</v>
      </c>
      <c r="K11" s="70">
        <f t="shared" si="2"/>
        <v>0</v>
      </c>
      <c r="L11" s="70">
        <f t="shared" si="3"/>
        <v>0</v>
      </c>
      <c r="M11" s="70">
        <f t="shared" si="4"/>
        <v>0</v>
      </c>
    </row>
    <row r="12" spans="2:13" ht="21" thickBot="1" x14ac:dyDescent="0.35">
      <c r="B12" s="132" t="s">
        <v>42</v>
      </c>
      <c r="C12" s="133"/>
      <c r="D12" s="133"/>
      <c r="E12" s="133"/>
      <c r="F12" s="141"/>
      <c r="G12" s="133"/>
      <c r="H12" s="133"/>
      <c r="I12" s="133"/>
      <c r="J12" s="133"/>
      <c r="K12" s="133"/>
      <c r="L12" s="134"/>
      <c r="M12" s="76">
        <f>SUM(L8:L11)</f>
        <v>0</v>
      </c>
    </row>
    <row r="13" spans="2:13" ht="19.5" customHeight="1" thickBot="1" x14ac:dyDescent="0.35">
      <c r="B13" s="135" t="s">
        <v>43</v>
      </c>
      <c r="C13" s="136"/>
      <c r="D13" s="136"/>
      <c r="E13" s="136"/>
      <c r="F13" s="136"/>
      <c r="G13" s="136"/>
      <c r="H13" s="136"/>
      <c r="I13" s="136"/>
      <c r="J13" s="136"/>
      <c r="K13" s="136"/>
      <c r="L13" s="137"/>
      <c r="M13" s="76">
        <f>SUM(K8:K11)</f>
        <v>0</v>
      </c>
    </row>
    <row r="14" spans="2:13" ht="21" thickBot="1" x14ac:dyDescent="0.35">
      <c r="B14" s="132" t="s">
        <v>44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4"/>
      <c r="M14" s="76">
        <f>SUM(M8:M11)</f>
        <v>0</v>
      </c>
    </row>
    <row r="15" spans="2:13" s="1" customFormat="1" ht="21" x14ac:dyDescent="0.25">
      <c r="C15" s="19"/>
      <c r="D15" s="20"/>
      <c r="E15" s="3"/>
    </row>
    <row r="16" spans="2:13" s="1" customFormat="1" ht="21" x14ac:dyDescent="0.25">
      <c r="C16" s="19"/>
      <c r="D16" s="20"/>
      <c r="E16" s="3"/>
    </row>
    <row r="17" spans="2:10" s="1" customFormat="1" ht="15.75" x14ac:dyDescent="0.25">
      <c r="B17" s="122" t="s">
        <v>53</v>
      </c>
      <c r="C17" s="122"/>
      <c r="D17" s="122"/>
      <c r="E17" s="122"/>
      <c r="F17" s="122"/>
      <c r="G17" s="122"/>
      <c r="H17" s="122"/>
      <c r="I17" s="122"/>
      <c r="J17" s="122"/>
    </row>
    <row r="18" spans="2:10" s="1" customFormat="1" ht="15.75" x14ac:dyDescent="0.25">
      <c r="B18" s="113"/>
      <c r="C18" s="113"/>
      <c r="D18" s="113"/>
      <c r="E18" s="113"/>
      <c r="F18" s="113"/>
      <c r="G18" s="113"/>
      <c r="H18" s="113"/>
      <c r="I18" s="113"/>
      <c r="J18" s="113"/>
    </row>
    <row r="19" spans="2:10" s="1" customFormat="1" ht="15.75" x14ac:dyDescent="0.25">
      <c r="B19" s="90"/>
      <c r="C19" s="90"/>
      <c r="D19" s="90"/>
      <c r="E19" s="90"/>
      <c r="F19" s="90"/>
      <c r="G19" s="90"/>
      <c r="H19" s="90"/>
      <c r="I19" s="90"/>
      <c r="J19" s="90"/>
    </row>
    <row r="20" spans="2:10" s="1" customFormat="1" ht="15.75" x14ac:dyDescent="0.25">
      <c r="B20" s="143" t="s">
        <v>60</v>
      </c>
      <c r="C20" s="143"/>
      <c r="D20" s="143"/>
      <c r="E20" s="143"/>
      <c r="F20" s="90"/>
      <c r="G20" s="90"/>
      <c r="H20" s="90"/>
      <c r="I20" s="90"/>
      <c r="J20" s="90"/>
    </row>
    <row r="21" spans="2:10" s="1" customFormat="1" ht="15.75" x14ac:dyDescent="0.25">
      <c r="B21" s="142"/>
      <c r="C21" s="142"/>
      <c r="D21" s="142"/>
      <c r="E21" s="142"/>
      <c r="F21" s="113"/>
      <c r="G21" s="113"/>
      <c r="H21" s="113"/>
      <c r="I21" s="113"/>
      <c r="J21" s="113"/>
    </row>
    <row r="22" spans="2:10" s="1" customFormat="1" ht="15.75" x14ac:dyDescent="0.25">
      <c r="B22" s="142"/>
      <c r="C22" s="142"/>
      <c r="D22" s="142"/>
      <c r="E22" s="142"/>
      <c r="F22" s="113"/>
      <c r="G22" s="113"/>
      <c r="H22" s="113"/>
      <c r="I22" s="113"/>
      <c r="J22" s="113"/>
    </row>
    <row r="23" spans="2:10" x14ac:dyDescent="0.25">
      <c r="B23" s="36" t="s">
        <v>36</v>
      </c>
      <c r="C23" s="37"/>
      <c r="D23" s="38"/>
      <c r="E23" s="38"/>
      <c r="F23" s="38"/>
      <c r="G23" s="37"/>
    </row>
    <row r="24" spans="2:10" x14ac:dyDescent="0.25">
      <c r="B24" s="37"/>
      <c r="C24" s="37"/>
      <c r="D24" s="37"/>
      <c r="E24" s="37"/>
      <c r="F24" s="37"/>
      <c r="G24" s="4"/>
    </row>
    <row r="25" spans="2:10" ht="21" customHeight="1" x14ac:dyDescent="0.25">
      <c r="B25" s="35" t="s">
        <v>37</v>
      </c>
      <c r="C25" s="37"/>
      <c r="D25" s="37"/>
      <c r="E25" s="37"/>
      <c r="F25" s="37"/>
      <c r="G25" s="4"/>
    </row>
    <row r="26" spans="2:10" x14ac:dyDescent="0.25">
      <c r="B26" s="35"/>
      <c r="C26" s="37"/>
      <c r="D26" s="37"/>
      <c r="E26" s="37"/>
      <c r="F26" s="37"/>
      <c r="G26" s="4"/>
    </row>
    <row r="27" spans="2:10" x14ac:dyDescent="0.25">
      <c r="B27" s="35" t="s">
        <v>38</v>
      </c>
      <c r="C27" s="37"/>
      <c r="D27" s="37"/>
      <c r="E27" s="37"/>
      <c r="F27" s="37"/>
      <c r="G27" s="4"/>
    </row>
    <row r="28" spans="2:10" x14ac:dyDescent="0.25">
      <c r="B28" s="35"/>
      <c r="C28" s="37"/>
      <c r="D28" s="37"/>
      <c r="E28" s="37"/>
      <c r="F28" s="37"/>
      <c r="G28" s="4"/>
    </row>
    <row r="29" spans="2:10" x14ac:dyDescent="0.25">
      <c r="B29" s="35" t="s">
        <v>39</v>
      </c>
      <c r="C29" s="37"/>
      <c r="D29" s="37"/>
      <c r="E29" s="37"/>
      <c r="F29" s="37"/>
      <c r="G29" s="4"/>
    </row>
  </sheetData>
  <mergeCells count="6">
    <mergeCell ref="B20:E20"/>
    <mergeCell ref="B5:F5"/>
    <mergeCell ref="B12:L12"/>
    <mergeCell ref="B13:L13"/>
    <mergeCell ref="B14:L14"/>
    <mergeCell ref="B17:J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luckazs</dc:creator>
  <cp:lastModifiedBy>ZOR ŠABIČ Lučka</cp:lastModifiedBy>
  <dcterms:created xsi:type="dcterms:W3CDTF">2019-08-19T12:58:56Z</dcterms:created>
  <dcterms:modified xsi:type="dcterms:W3CDTF">2022-09-13T12:19:12Z</dcterms:modified>
</cp:coreProperties>
</file>